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barcelona-my.sharepoint.com/personal/griberto7_alumnes_ub_edu/Documents/TFG/entrega/"/>
    </mc:Choice>
  </mc:AlternateContent>
  <xr:revisionPtr revIDLastSave="652" documentId="8_{20EDCD40-F17B-467D-BEE5-08E91EEF3C01}" xr6:coauthVersionLast="47" xr6:coauthVersionMax="47" xr10:uidLastSave="{9FBB2DE9-0AD2-42B1-8FE6-10B252A05D02}"/>
  <bookViews>
    <workbookView xWindow="-28920" yWindow="-120" windowWidth="29040" windowHeight="15720" activeTab="3" xr2:uid="{E58ADBFB-8268-4B8F-9202-6501316E5537}"/>
  </bookViews>
  <sheets>
    <sheet name="test t mostres aparellades" sheetId="1" r:id="rId1"/>
    <sheet name="test t mostres independents" sheetId="3" r:id="rId2"/>
    <sheet name="test McNemar" sheetId="4" r:id="rId3"/>
    <sheet name="variació test-chi-quadrat" sheetId="2" r:id="rId4"/>
  </sheets>
  <definedNames>
    <definedName name="_xlchart.v1.0" hidden="1">'test t mostres aparellades'!$D$1</definedName>
    <definedName name="_xlchart.v1.1" hidden="1">'test t mostres aparellades'!$D$2:$D$35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19" i="3"/>
  <c r="G17" i="3"/>
  <c r="G15" i="3"/>
  <c r="G9" i="3"/>
  <c r="G8" i="3"/>
  <c r="C20" i="3"/>
  <c r="G6" i="3"/>
  <c r="G5" i="3"/>
  <c r="B20" i="3" s="1"/>
  <c r="B36" i="1"/>
  <c r="C36" i="1"/>
  <c r="H5" i="1"/>
  <c r="H10" i="1" s="1"/>
  <c r="D8" i="4"/>
  <c r="D10" i="4"/>
  <c r="D12" i="4" s="1"/>
  <c r="C4" i="4"/>
  <c r="B4" i="4"/>
  <c r="D3" i="4"/>
  <c r="D2" i="4"/>
  <c r="C9" i="2"/>
  <c r="C4" i="2"/>
  <c r="B4" i="2"/>
  <c r="D3" i="2"/>
  <c r="D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2" i="1"/>
  <c r="D36" i="1" s="1"/>
  <c r="H8" i="1" l="1"/>
  <c r="H13" i="1" s="1"/>
  <c r="D4" i="4"/>
  <c r="D4" i="2"/>
  <c r="C11" i="2" s="1"/>
  <c r="C13" i="2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<sst xmlns="http://schemas.openxmlformats.org/spreadsheetml/2006/main" count="46" uniqueCount="36">
  <si>
    <t>Usuari</t>
  </si>
  <si>
    <t>SUS producte A</t>
  </si>
  <si>
    <t>SUS producte B</t>
  </si>
  <si>
    <t>Diferència</t>
  </si>
  <si>
    <t>Desviació típica</t>
  </si>
  <si>
    <t>Estadístic t</t>
  </si>
  <si>
    <t>Número d'observacions</t>
  </si>
  <si>
    <t>Nivell crític</t>
  </si>
  <si>
    <t>Valor p</t>
  </si>
  <si>
    <t>Disseny A</t>
  </si>
  <si>
    <t>Disseny B</t>
  </si>
  <si>
    <t>S'ha subscrit a la plataforma</t>
  </si>
  <si>
    <t>No s'ha subscrit a la plataforma</t>
  </si>
  <si>
    <t>Valor crític</t>
  </si>
  <si>
    <t>Estadístic chi-quadrat</t>
  </si>
  <si>
    <t>Disseny A - Fail</t>
  </si>
  <si>
    <t>Disseny A - Pass</t>
  </si>
  <si>
    <t>Disseny B - Pass</t>
  </si>
  <si>
    <t>Disseny B - Fail</t>
  </si>
  <si>
    <t>Total</t>
  </si>
  <si>
    <t>Temps versió A</t>
  </si>
  <si>
    <t>Temps versió B</t>
  </si>
  <si>
    <t>Càlcul de l'estadístic</t>
  </si>
  <si>
    <t>Nivell de significació α</t>
  </si>
  <si>
    <t>Graus de llibertat</t>
  </si>
  <si>
    <r>
      <rPr>
        <b/>
        <sz val="11"/>
        <color theme="1"/>
        <rFont val="Aptos Narrow"/>
        <family val="2"/>
        <scheme val="minor"/>
      </rPr>
      <t xml:space="preserve">Nivell de significació </t>
    </r>
    <r>
      <rPr>
        <b/>
        <sz val="11"/>
        <color theme="1"/>
        <rFont val="Aptos Narrow"/>
        <family val="2"/>
      </rPr>
      <t>α</t>
    </r>
  </si>
  <si>
    <r>
      <t>Nivell de significació (</t>
    </r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Aptos Narrow"/>
        <family val="2"/>
        <scheme val="minor"/>
      </rPr>
      <t>)</t>
    </r>
  </si>
  <si>
    <t>Número d'observacions A</t>
  </si>
  <si>
    <t>Número d'observacions B</t>
  </si>
  <si>
    <t>Desviació típica A</t>
  </si>
  <si>
    <t>Desviació típica B</t>
  </si>
  <si>
    <t>Mitjana</t>
  </si>
  <si>
    <t>Valor p Shapiro-Wilk A</t>
  </si>
  <si>
    <t>Valor p Shapiro-Wilk B</t>
  </si>
  <si>
    <r>
      <t xml:space="preserve">Nivell de significació </t>
    </r>
    <r>
      <rPr>
        <b/>
        <sz val="11"/>
        <color theme="1"/>
        <rFont val="Aptos Narrow"/>
        <family val="2"/>
      </rPr>
      <t>α</t>
    </r>
  </si>
  <si>
    <t>Càlcul estadístic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</si>
</sst>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69CB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5" borderId="0" xfId="0" applyFill="1"/>
    <xf numFmtId="0" fontId="0" fillId="0" borderId="1" xfId="0" applyBorder="1"/>
    <xf numFmtId="0" fontId="1" fillId="4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1" fillId="2" borderId="3" xfId="0" applyFont="1" applyFill="1" applyBorder="1"/>
    <xf numFmtId="0" fontId="1" fillId="4" borderId="6" xfId="0" applyFont="1" applyFill="1" applyBorder="1" applyAlignment="1">
      <alignment horizontal="center" vertical="center"/>
    </xf>
    <xf numFmtId="0" fontId="1" fillId="3" borderId="8" xfId="0" applyFont="1" applyFill="1" applyBorder="1"/>
    <xf numFmtId="0" fontId="1" fillId="3" borderId="6" xfId="0" applyFont="1" applyFill="1" applyBorder="1"/>
    <xf numFmtId="0" fontId="0" fillId="0" borderId="9" xfId="0" applyBorder="1"/>
    <xf numFmtId="0" fontId="1" fillId="2" borderId="6" xfId="0" applyFont="1" applyFill="1" applyBorder="1"/>
    <xf numFmtId="0" fontId="0" fillId="0" borderId="6" xfId="0" applyBorder="1"/>
    <xf numFmtId="0" fontId="0" fillId="0" borderId="2" xfId="0" applyBorder="1"/>
    <xf numFmtId="0" fontId="1" fillId="6" borderId="0" xfId="0" applyFont="1" applyFill="1"/>
    <xf numFmtId="0" fontId="1" fillId="4" borderId="6" xfId="0" applyFont="1" applyFill="1" applyBorder="1"/>
    <xf numFmtId="0" fontId="1" fillId="4" borderId="2" xfId="0" applyFont="1" applyFill="1" applyBorder="1"/>
    <xf numFmtId="0" fontId="1" fillId="3" borderId="2" xfId="0" applyFont="1" applyFill="1" applyBorder="1"/>
    <xf numFmtId="0" fontId="1" fillId="5" borderId="0" xfId="0" applyFont="1" applyFill="1"/>
    <xf numFmtId="0" fontId="1" fillId="8" borderId="10" xfId="0" applyFont="1" applyFill="1" applyBorder="1"/>
    <xf numFmtId="0" fontId="0" fillId="8" borderId="6" xfId="0" applyFill="1" applyBorder="1"/>
    <xf numFmtId="0" fontId="1" fillId="5" borderId="6" xfId="0" applyFont="1" applyFill="1" applyBorder="1"/>
    <xf numFmtId="0" fontId="1" fillId="0" borderId="11" xfId="0" applyFont="1" applyBorder="1"/>
    <xf numFmtId="0" fontId="1" fillId="7" borderId="12" xfId="0" applyFont="1" applyFill="1" applyBorder="1" applyAlignment="1">
      <alignment horizontal="center"/>
    </xf>
    <xf numFmtId="0" fontId="1" fillId="2" borderId="7" xfId="0" applyFont="1" applyFill="1" applyBorder="1"/>
    <xf numFmtId="0" fontId="1" fillId="7" borderId="13" xfId="0" applyFont="1" applyFill="1" applyBorder="1" applyAlignment="1">
      <alignment horizontal="center"/>
    </xf>
    <xf numFmtId="0" fontId="1" fillId="3" borderId="10" xfId="0" applyFont="1" applyFill="1" applyBorder="1"/>
    <xf numFmtId="0" fontId="1" fillId="5" borderId="5" xfId="0" applyFont="1" applyFill="1" applyBorder="1"/>
    <xf numFmtId="0" fontId="0" fillId="0" borderId="7" xfId="0" applyBorder="1"/>
    <xf numFmtId="0" fontId="1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9C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Histograma de les diferències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Histograma de les diferències</a:t>
          </a:r>
        </a:p>
      </cx:txPr>
    </cx:title>
    <cx:plotArea>
      <cx:plotAreaRegion>
        <cx:series layoutId="clusteredColumn" uniqueId="{1D9EB8C0-8F7B-4AE9-A88A-25F26E8B2C29}">
          <cx:tx>
            <cx:txData>
              <cx:f>_xlchart.v1.0</cx:f>
              <cx:v>Diferència</cx:v>
            </cx:txData>
          </cx:tx>
          <cx:spPr>
            <a:solidFill>
              <a:schemeClr val="accent5">
                <a:lumMod val="40000"/>
                <a:lumOff val="60000"/>
                <a:alpha val="97000"/>
              </a:schemeClr>
            </a:solidFill>
          </cx:spPr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18</xdr:row>
      <xdr:rowOff>50800</xdr:rowOff>
    </xdr:from>
    <xdr:to>
      <xdr:col>9</xdr:col>
      <xdr:colOff>133350</xdr:colOff>
      <xdr:row>32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4038300C-96B6-604F-139B-022FC674AA7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1000" y="3476625"/>
              <a:ext cx="40767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a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AD6EE-6B21-4C3A-979D-425AC3691BA2}">
  <dimension ref="A1:H36"/>
  <sheetViews>
    <sheetView zoomScale="90" zoomScaleNormal="90" workbookViewId="0">
      <selection activeCell="O20" sqref="O20"/>
    </sheetView>
  </sheetViews>
  <sheetFormatPr baseColWidth="10" defaultRowHeight="14.5" x14ac:dyDescent="0.35"/>
  <cols>
    <col min="2" max="2" width="14.36328125" customWidth="1"/>
    <col min="3" max="3" width="15.08984375" customWidth="1"/>
    <col min="4" max="5" width="10.90625" style="1"/>
    <col min="6" max="6" width="19.6328125" customWidth="1"/>
    <col min="7" max="8" width="11.81640625" bestFit="1" customWidth="1"/>
  </cols>
  <sheetData>
    <row r="1" spans="1:8" ht="15" thickBot="1" x14ac:dyDescent="0.4">
      <c r="A1" s="21" t="s">
        <v>0</v>
      </c>
      <c r="B1" s="13" t="s">
        <v>1</v>
      </c>
      <c r="C1" s="13" t="s">
        <v>2</v>
      </c>
      <c r="D1" s="26" t="s">
        <v>3</v>
      </c>
      <c r="E1" s="27"/>
      <c r="F1" s="25"/>
    </row>
    <row r="2" spans="1:8" ht="15" thickBot="1" x14ac:dyDescent="0.4">
      <c r="A2" s="22">
        <v>1</v>
      </c>
      <c r="B2" s="14">
        <v>77</v>
      </c>
      <c r="C2" s="14">
        <v>72</v>
      </c>
      <c r="D2" s="11">
        <f t="shared" ref="D2:D35" si="0">B2-C2</f>
        <v>5</v>
      </c>
      <c r="E2" s="24"/>
      <c r="F2" s="33" t="s">
        <v>23</v>
      </c>
      <c r="G2" s="33"/>
      <c r="H2" s="2">
        <v>0.05</v>
      </c>
    </row>
    <row r="3" spans="1:8" ht="15" thickBot="1" x14ac:dyDescent="0.4">
      <c r="A3" s="22">
        <v>2</v>
      </c>
      <c r="B3" s="14">
        <v>75</v>
      </c>
      <c r="C3" s="14">
        <v>66</v>
      </c>
      <c r="D3" s="11">
        <f t="shared" si="0"/>
        <v>9</v>
      </c>
    </row>
    <row r="4" spans="1:8" ht="15" thickBot="1" x14ac:dyDescent="0.4">
      <c r="A4" s="22">
        <f t="shared" ref="A4:A35" si="1">A3+1</f>
        <v>3</v>
      </c>
      <c r="B4" s="14">
        <v>82</v>
      </c>
      <c r="C4" s="14">
        <v>74</v>
      </c>
      <c r="D4" s="11">
        <f t="shared" si="0"/>
        <v>8</v>
      </c>
      <c r="F4" s="32" t="s">
        <v>6</v>
      </c>
      <c r="G4" s="32"/>
      <c r="H4">
        <v>34</v>
      </c>
    </row>
    <row r="5" spans="1:8" ht="15" thickBot="1" x14ac:dyDescent="0.4">
      <c r="A5" s="22">
        <f t="shared" si="1"/>
        <v>4</v>
      </c>
      <c r="B5" s="14">
        <v>79</v>
      </c>
      <c r="C5" s="14">
        <v>76</v>
      </c>
      <c r="D5" s="11">
        <f t="shared" si="0"/>
        <v>3</v>
      </c>
      <c r="F5" s="32" t="s">
        <v>24</v>
      </c>
      <c r="G5" s="32"/>
      <c r="H5">
        <f>H4-1</f>
        <v>33</v>
      </c>
    </row>
    <row r="6" spans="1:8" ht="15" thickBot="1" x14ac:dyDescent="0.4">
      <c r="A6" s="22">
        <f t="shared" si="1"/>
        <v>5</v>
      </c>
      <c r="B6" s="14">
        <v>68</v>
      </c>
      <c r="C6" s="14">
        <v>62</v>
      </c>
      <c r="D6" s="11">
        <f t="shared" si="0"/>
        <v>6</v>
      </c>
      <c r="F6" s="32" t="s">
        <v>4</v>
      </c>
      <c r="G6" s="32"/>
      <c r="H6">
        <f>STDEV(D2:D35)</f>
        <v>2.3643218531561949</v>
      </c>
    </row>
    <row r="7" spans="1:8" ht="15" thickBot="1" x14ac:dyDescent="0.4">
      <c r="A7" s="22">
        <f t="shared" si="1"/>
        <v>6</v>
      </c>
      <c r="B7" s="14">
        <v>75</v>
      </c>
      <c r="C7" s="14">
        <v>70</v>
      </c>
      <c r="D7" s="11">
        <f t="shared" si="0"/>
        <v>5</v>
      </c>
      <c r="F7" s="32"/>
      <c r="G7" s="34"/>
    </row>
    <row r="8" spans="1:8" ht="15" thickBot="1" x14ac:dyDescent="0.4">
      <c r="A8" s="22">
        <f t="shared" si="1"/>
        <v>7</v>
      </c>
      <c r="B8" s="14">
        <v>78</v>
      </c>
      <c r="C8" s="14">
        <v>70</v>
      </c>
      <c r="D8" s="11">
        <f t="shared" si="0"/>
        <v>8</v>
      </c>
      <c r="F8" s="31" t="s">
        <v>5</v>
      </c>
      <c r="G8" s="31"/>
      <c r="H8" s="16">
        <f>D36*SQRT(H4)/H6</f>
        <v>18.42415852479941</v>
      </c>
    </row>
    <row r="9" spans="1:8" ht="15" thickBot="1" x14ac:dyDescent="0.4">
      <c r="A9" s="22">
        <f t="shared" si="1"/>
        <v>8</v>
      </c>
      <c r="B9" s="14">
        <v>90</v>
      </c>
      <c r="C9" s="14">
        <v>83</v>
      </c>
      <c r="D9" s="11">
        <f t="shared" si="0"/>
        <v>7</v>
      </c>
    </row>
    <row r="10" spans="1:8" ht="15" thickBot="1" x14ac:dyDescent="0.4">
      <c r="A10" s="22">
        <f t="shared" si="1"/>
        <v>9</v>
      </c>
      <c r="B10" s="14">
        <v>86</v>
      </c>
      <c r="C10" s="14">
        <v>80</v>
      </c>
      <c r="D10" s="11">
        <f t="shared" si="0"/>
        <v>6</v>
      </c>
      <c r="F10" s="31" t="s">
        <v>7</v>
      </c>
      <c r="G10" s="31"/>
      <c r="H10" s="16">
        <f>_xlfn.T.INV.2T(H2,H5)</f>
        <v>2.0345152974493397</v>
      </c>
    </row>
    <row r="11" spans="1:8" ht="15" thickBot="1" x14ac:dyDescent="0.4">
      <c r="A11" s="22">
        <f t="shared" si="1"/>
        <v>10</v>
      </c>
      <c r="B11" s="14">
        <v>95</v>
      </c>
      <c r="C11" s="14">
        <v>92</v>
      </c>
      <c r="D11" s="11">
        <f t="shared" si="0"/>
        <v>3</v>
      </c>
    </row>
    <row r="12" spans="1:8" ht="15" thickBot="1" x14ac:dyDescent="0.4">
      <c r="A12" s="22">
        <f t="shared" si="1"/>
        <v>11</v>
      </c>
      <c r="B12" s="14">
        <v>99</v>
      </c>
      <c r="C12" s="14">
        <v>90</v>
      </c>
      <c r="D12" s="11">
        <f t="shared" si="0"/>
        <v>9</v>
      </c>
    </row>
    <row r="13" spans="1:8" ht="15" thickBot="1" x14ac:dyDescent="0.4">
      <c r="A13" s="22">
        <f t="shared" si="1"/>
        <v>12</v>
      </c>
      <c r="B13" s="14">
        <v>84</v>
      </c>
      <c r="C13" s="14">
        <v>77</v>
      </c>
      <c r="D13" s="11">
        <f t="shared" si="0"/>
        <v>7</v>
      </c>
      <c r="F13" s="32" t="s">
        <v>8</v>
      </c>
      <c r="G13" s="32"/>
      <c r="H13">
        <f>_xlfn.T.DIST.2T(H8,H5)</f>
        <v>6.1831068729843997E-19</v>
      </c>
    </row>
    <row r="14" spans="1:8" ht="15" thickBot="1" x14ac:dyDescent="0.4">
      <c r="A14" s="22">
        <f t="shared" si="1"/>
        <v>13</v>
      </c>
      <c r="B14" s="14">
        <v>84</v>
      </c>
      <c r="C14" s="14">
        <v>78</v>
      </c>
      <c r="D14" s="11">
        <f t="shared" si="0"/>
        <v>6</v>
      </c>
    </row>
    <row r="15" spans="1:8" ht="15" thickBot="1" x14ac:dyDescent="0.4">
      <c r="A15" s="22">
        <f t="shared" si="1"/>
        <v>14</v>
      </c>
      <c r="B15" s="14">
        <v>79</v>
      </c>
      <c r="C15" s="14">
        <v>72</v>
      </c>
      <c r="D15" s="11">
        <f t="shared" si="0"/>
        <v>7</v>
      </c>
    </row>
    <row r="16" spans="1:8" ht="15" thickBot="1" x14ac:dyDescent="0.4">
      <c r="A16" s="22">
        <f t="shared" si="1"/>
        <v>15</v>
      </c>
      <c r="B16" s="14">
        <v>78</v>
      </c>
      <c r="C16" s="14">
        <v>69</v>
      </c>
      <c r="D16" s="11">
        <f t="shared" si="0"/>
        <v>9</v>
      </c>
    </row>
    <row r="17" spans="1:4" ht="15" thickBot="1" x14ac:dyDescent="0.4">
      <c r="A17" s="22">
        <f t="shared" si="1"/>
        <v>16</v>
      </c>
      <c r="B17" s="14">
        <v>88</v>
      </c>
      <c r="C17" s="14">
        <v>80</v>
      </c>
      <c r="D17" s="11">
        <f t="shared" si="0"/>
        <v>8</v>
      </c>
    </row>
    <row r="18" spans="1:4" ht="15" thickBot="1" x14ac:dyDescent="0.4">
      <c r="A18" s="22">
        <f t="shared" si="1"/>
        <v>17</v>
      </c>
      <c r="B18" s="14">
        <v>70</v>
      </c>
      <c r="C18" s="14">
        <v>60</v>
      </c>
      <c r="D18" s="11">
        <f t="shared" si="0"/>
        <v>10</v>
      </c>
    </row>
    <row r="19" spans="1:4" ht="15" thickBot="1" x14ac:dyDescent="0.4">
      <c r="A19" s="22">
        <f t="shared" si="1"/>
        <v>18</v>
      </c>
      <c r="B19" s="14">
        <v>73</v>
      </c>
      <c r="C19" s="14">
        <v>68</v>
      </c>
      <c r="D19" s="11">
        <f t="shared" si="0"/>
        <v>5</v>
      </c>
    </row>
    <row r="20" spans="1:4" ht="15" thickBot="1" x14ac:dyDescent="0.4">
      <c r="A20" s="22">
        <f t="shared" si="1"/>
        <v>19</v>
      </c>
      <c r="B20" s="14">
        <v>85</v>
      </c>
      <c r="C20" s="14">
        <v>79</v>
      </c>
      <c r="D20" s="11">
        <f t="shared" si="0"/>
        <v>6</v>
      </c>
    </row>
    <row r="21" spans="1:4" ht="15" thickBot="1" x14ac:dyDescent="0.4">
      <c r="A21" s="22">
        <f t="shared" si="1"/>
        <v>20</v>
      </c>
      <c r="B21" s="14">
        <v>92</v>
      </c>
      <c r="C21" s="14">
        <v>82</v>
      </c>
      <c r="D21" s="11">
        <f t="shared" si="0"/>
        <v>10</v>
      </c>
    </row>
    <row r="22" spans="1:4" ht="15" thickBot="1" x14ac:dyDescent="0.4">
      <c r="A22" s="22">
        <f t="shared" si="1"/>
        <v>21</v>
      </c>
      <c r="B22" s="14">
        <v>88</v>
      </c>
      <c r="C22" s="14">
        <v>82</v>
      </c>
      <c r="D22" s="11">
        <f t="shared" si="0"/>
        <v>6</v>
      </c>
    </row>
    <row r="23" spans="1:4" ht="15" thickBot="1" x14ac:dyDescent="0.4">
      <c r="A23" s="22">
        <f t="shared" si="1"/>
        <v>22</v>
      </c>
      <c r="B23" s="14">
        <v>90</v>
      </c>
      <c r="C23" s="14">
        <v>81</v>
      </c>
      <c r="D23" s="11">
        <f t="shared" si="0"/>
        <v>9</v>
      </c>
    </row>
    <row r="24" spans="1:4" ht="15" thickBot="1" x14ac:dyDescent="0.4">
      <c r="A24" s="22">
        <f t="shared" si="1"/>
        <v>23</v>
      </c>
      <c r="B24" s="14">
        <v>94</v>
      </c>
      <c r="C24" s="14">
        <v>82</v>
      </c>
      <c r="D24" s="11">
        <f t="shared" si="0"/>
        <v>12</v>
      </c>
    </row>
    <row r="25" spans="1:4" ht="15" thickBot="1" x14ac:dyDescent="0.4">
      <c r="A25" s="22">
        <f t="shared" si="1"/>
        <v>24</v>
      </c>
      <c r="B25" s="14">
        <v>87</v>
      </c>
      <c r="C25" s="14">
        <v>75</v>
      </c>
      <c r="D25" s="11">
        <f t="shared" si="0"/>
        <v>12</v>
      </c>
    </row>
    <row r="26" spans="1:4" ht="15" thickBot="1" x14ac:dyDescent="0.4">
      <c r="A26" s="22">
        <f t="shared" si="1"/>
        <v>25</v>
      </c>
      <c r="B26" s="14">
        <v>90</v>
      </c>
      <c r="C26" s="14">
        <v>85</v>
      </c>
      <c r="D26" s="11">
        <f t="shared" si="0"/>
        <v>5</v>
      </c>
    </row>
    <row r="27" spans="1:4" ht="15" thickBot="1" x14ac:dyDescent="0.4">
      <c r="A27" s="22">
        <f t="shared" si="1"/>
        <v>26</v>
      </c>
      <c r="B27" s="14">
        <v>86</v>
      </c>
      <c r="C27" s="14">
        <v>78</v>
      </c>
      <c r="D27" s="11">
        <f t="shared" si="0"/>
        <v>8</v>
      </c>
    </row>
    <row r="28" spans="1:4" ht="15" thickBot="1" x14ac:dyDescent="0.4">
      <c r="A28" s="22">
        <f t="shared" si="1"/>
        <v>27</v>
      </c>
      <c r="B28" s="14">
        <v>85</v>
      </c>
      <c r="C28" s="14">
        <v>78</v>
      </c>
      <c r="D28" s="11">
        <f t="shared" si="0"/>
        <v>7</v>
      </c>
    </row>
    <row r="29" spans="1:4" ht="15" thickBot="1" x14ac:dyDescent="0.4">
      <c r="A29" s="22">
        <f t="shared" si="1"/>
        <v>28</v>
      </c>
      <c r="B29" s="14">
        <v>89</v>
      </c>
      <c r="C29" s="14">
        <v>78</v>
      </c>
      <c r="D29" s="11">
        <f t="shared" si="0"/>
        <v>11</v>
      </c>
    </row>
    <row r="30" spans="1:4" ht="15" thickBot="1" x14ac:dyDescent="0.4">
      <c r="A30" s="22">
        <f t="shared" si="1"/>
        <v>29</v>
      </c>
      <c r="B30" s="14">
        <v>75</v>
      </c>
      <c r="C30" s="14">
        <v>68</v>
      </c>
      <c r="D30" s="11">
        <f t="shared" si="0"/>
        <v>7</v>
      </c>
    </row>
    <row r="31" spans="1:4" ht="15" thickBot="1" x14ac:dyDescent="0.4">
      <c r="A31" s="22">
        <f t="shared" si="1"/>
        <v>30</v>
      </c>
      <c r="B31" s="14">
        <v>78</v>
      </c>
      <c r="C31" s="14">
        <v>67</v>
      </c>
      <c r="D31" s="11">
        <f t="shared" si="0"/>
        <v>11</v>
      </c>
    </row>
    <row r="32" spans="1:4" ht="15" thickBot="1" x14ac:dyDescent="0.4">
      <c r="A32" s="22">
        <f t="shared" si="1"/>
        <v>31</v>
      </c>
      <c r="B32" s="14">
        <v>92</v>
      </c>
      <c r="C32" s="14">
        <v>84</v>
      </c>
      <c r="D32" s="11">
        <f t="shared" si="0"/>
        <v>8</v>
      </c>
    </row>
    <row r="33" spans="1:4" ht="15" thickBot="1" x14ac:dyDescent="0.4">
      <c r="A33" s="22">
        <f t="shared" si="1"/>
        <v>32</v>
      </c>
      <c r="B33" s="14">
        <v>66</v>
      </c>
      <c r="C33" s="14">
        <v>59</v>
      </c>
      <c r="D33" s="11">
        <f t="shared" si="0"/>
        <v>7</v>
      </c>
    </row>
    <row r="34" spans="1:4" ht="15" thickBot="1" x14ac:dyDescent="0.4">
      <c r="A34" s="22">
        <f t="shared" si="1"/>
        <v>33</v>
      </c>
      <c r="B34" s="14">
        <v>59</v>
      </c>
      <c r="C34" s="14">
        <v>49</v>
      </c>
      <c r="D34" s="11">
        <f t="shared" si="0"/>
        <v>10</v>
      </c>
    </row>
    <row r="35" spans="1:4" ht="15" thickBot="1" x14ac:dyDescent="0.4">
      <c r="A35" s="22">
        <f t="shared" si="1"/>
        <v>34</v>
      </c>
      <c r="B35" s="14">
        <v>76</v>
      </c>
      <c r="C35" s="14">
        <v>72</v>
      </c>
      <c r="D35" s="28">
        <f t="shared" si="0"/>
        <v>4</v>
      </c>
    </row>
    <row r="36" spans="1:4" ht="15" thickBot="1" x14ac:dyDescent="0.4">
      <c r="B36" s="14">
        <f>SUM(B2:B35)/$H$4</f>
        <v>82.117647058823536</v>
      </c>
      <c r="C36" s="14">
        <f>SUM(C2:C35)/$H$4</f>
        <v>74.647058823529406</v>
      </c>
      <c r="D36" s="29">
        <f>SUM(D2:D35)/H4</f>
        <v>7.4705882352941178</v>
      </c>
    </row>
  </sheetData>
  <mergeCells count="8">
    <mergeCell ref="F10:G10"/>
    <mergeCell ref="F13:G13"/>
    <mergeCell ref="F2:G2"/>
    <mergeCell ref="F4:G4"/>
    <mergeCell ref="F5:G5"/>
    <mergeCell ref="F6:G6"/>
    <mergeCell ref="F8:G8"/>
    <mergeCell ref="F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65B06-F043-4FC4-80CF-C19F533D5F36}">
  <dimension ref="A1:H20"/>
  <sheetViews>
    <sheetView zoomScale="90" zoomScaleNormal="90" workbookViewId="0">
      <selection activeCell="H17" sqref="H17"/>
    </sheetView>
  </sheetViews>
  <sheetFormatPr baseColWidth="10" defaultRowHeight="14.5" x14ac:dyDescent="0.35"/>
  <cols>
    <col min="2" max="2" width="14.7265625" customWidth="1"/>
    <col min="3" max="3" width="15.54296875" customWidth="1"/>
  </cols>
  <sheetData>
    <row r="1" spans="1:7" ht="15" thickBot="1" x14ac:dyDescent="0.4">
      <c r="A1" s="30"/>
      <c r="B1" s="13" t="s">
        <v>20</v>
      </c>
      <c r="C1" s="13" t="s">
        <v>21</v>
      </c>
    </row>
    <row r="2" spans="1:7" ht="15" thickBot="1" x14ac:dyDescent="0.4">
      <c r="A2" s="30"/>
      <c r="B2" s="14">
        <v>12.9</v>
      </c>
      <c r="C2" s="14">
        <v>11.15</v>
      </c>
    </row>
    <row r="3" spans="1:7" ht="15" thickBot="1" x14ac:dyDescent="0.4">
      <c r="A3" s="14"/>
      <c r="B3" s="14">
        <v>12.74</v>
      </c>
      <c r="C3" s="14">
        <v>11.21</v>
      </c>
      <c r="E3" s="33" t="s">
        <v>34</v>
      </c>
      <c r="F3" s="33"/>
      <c r="G3" s="2">
        <v>0.05</v>
      </c>
    </row>
    <row r="4" spans="1:7" ht="15" thickBot="1" x14ac:dyDescent="0.4">
      <c r="A4" s="14"/>
      <c r="B4" s="14">
        <v>13.18</v>
      </c>
      <c r="C4" s="14">
        <v>11.45</v>
      </c>
    </row>
    <row r="5" spans="1:7" ht="15" thickBot="1" x14ac:dyDescent="0.4">
      <c r="A5" s="14"/>
      <c r="B5" s="14">
        <v>13.76</v>
      </c>
      <c r="C5" s="14">
        <v>11.38</v>
      </c>
      <c r="E5" s="32" t="s">
        <v>27</v>
      </c>
      <c r="F5" s="32"/>
      <c r="G5">
        <f>ROWS(B2:B17)</f>
        <v>16</v>
      </c>
    </row>
    <row r="6" spans="1:7" ht="15" thickBot="1" x14ac:dyDescent="0.4">
      <c r="A6" s="14"/>
      <c r="B6" s="14">
        <v>12.6</v>
      </c>
      <c r="C6" s="14">
        <v>11.1</v>
      </c>
      <c r="E6" s="32" t="s">
        <v>28</v>
      </c>
      <c r="F6" s="32"/>
      <c r="G6">
        <f>ROWS(C2:C19)</f>
        <v>18</v>
      </c>
    </row>
    <row r="7" spans="1:7" ht="15" thickBot="1" x14ac:dyDescent="0.4">
      <c r="A7" s="14"/>
      <c r="B7" s="14">
        <v>12.6</v>
      </c>
      <c r="C7" s="14">
        <v>10.82</v>
      </c>
    </row>
    <row r="8" spans="1:7" ht="15" thickBot="1" x14ac:dyDescent="0.4">
      <c r="A8" s="14"/>
      <c r="B8" s="14">
        <v>13.76</v>
      </c>
      <c r="C8" s="14">
        <v>11.35</v>
      </c>
      <c r="E8" s="32" t="s">
        <v>29</v>
      </c>
      <c r="F8" s="32"/>
      <c r="G8">
        <f>STDEV(B2:B17)</f>
        <v>0.48512498389590281</v>
      </c>
    </row>
    <row r="9" spans="1:7" ht="15" thickBot="1" x14ac:dyDescent="0.4">
      <c r="A9" s="14"/>
      <c r="B9" s="14">
        <v>13.03</v>
      </c>
      <c r="C9" s="14">
        <v>11.03</v>
      </c>
      <c r="E9" s="32" t="s">
        <v>30</v>
      </c>
      <c r="F9" s="32"/>
      <c r="G9">
        <f>STDEV(C2:C19)</f>
        <v>0.19249310317837851</v>
      </c>
    </row>
    <row r="10" spans="1:7" ht="15" thickBot="1" x14ac:dyDescent="0.4">
      <c r="A10" s="14"/>
      <c r="B10" s="14">
        <v>12.29</v>
      </c>
      <c r="C10" s="14">
        <v>11.3</v>
      </c>
    </row>
    <row r="11" spans="1:7" ht="15" thickBot="1" x14ac:dyDescent="0.4">
      <c r="A11" s="14"/>
      <c r="B11" s="14">
        <v>13.03</v>
      </c>
      <c r="C11" s="14">
        <v>10.98</v>
      </c>
    </row>
    <row r="12" spans="1:7" ht="15" thickBot="1" x14ac:dyDescent="0.4">
      <c r="A12" s="14"/>
      <c r="B12" s="14">
        <v>12.3</v>
      </c>
      <c r="C12" s="14">
        <v>11.16</v>
      </c>
      <c r="E12" s="32" t="s">
        <v>32</v>
      </c>
      <c r="F12" s="32"/>
      <c r="G12">
        <v>0.56999999999999995</v>
      </c>
    </row>
    <row r="13" spans="1:7" ht="15" thickBot="1" x14ac:dyDescent="0.4">
      <c r="A13" s="14"/>
      <c r="B13" s="14">
        <v>13.17</v>
      </c>
      <c r="C13" s="14">
        <v>10.86</v>
      </c>
      <c r="E13" s="32" t="s">
        <v>33</v>
      </c>
      <c r="F13" s="32"/>
      <c r="G13">
        <v>0.61</v>
      </c>
    </row>
    <row r="14" spans="1:7" ht="15" thickBot="1" x14ac:dyDescent="0.4">
      <c r="A14" s="14"/>
      <c r="B14" s="14">
        <v>12.06</v>
      </c>
      <c r="C14" s="14">
        <v>11.07</v>
      </c>
    </row>
    <row r="15" spans="1:7" ht="15" thickBot="1" x14ac:dyDescent="0.4">
      <c r="A15" s="14"/>
      <c r="B15" s="14">
        <v>13.06</v>
      </c>
      <c r="C15" s="14">
        <v>11.41</v>
      </c>
      <c r="E15" s="31" t="s">
        <v>35</v>
      </c>
      <c r="F15" s="31"/>
      <c r="G15" s="16">
        <f>(B20-C20)/SQRT(G8^2/G5 + G9^2/G6)</f>
        <v>13.154699888864412</v>
      </c>
    </row>
    <row r="16" spans="1:7" ht="15" thickBot="1" x14ac:dyDescent="0.4">
      <c r="A16" s="14"/>
      <c r="B16" s="14">
        <v>12.77</v>
      </c>
      <c r="C16" s="14">
        <v>11.1</v>
      </c>
    </row>
    <row r="17" spans="1:8" ht="15" thickBot="1" x14ac:dyDescent="0.4">
      <c r="A17" s="14"/>
      <c r="B17" s="14">
        <v>12.44</v>
      </c>
      <c r="C17" s="14">
        <v>11.31</v>
      </c>
      <c r="E17" s="32" t="s">
        <v>24</v>
      </c>
      <c r="F17" s="32"/>
      <c r="G17">
        <f>(G8^2/G5 + G9^2/G6)^2/((G8^2/G5)^2/(G5-1) + (G9^2/G6)^2/(G6-1))</f>
        <v>19.161129452790036</v>
      </c>
      <c r="H17" s="1">
        <v>19</v>
      </c>
    </row>
    <row r="18" spans="1:8" ht="15" thickBot="1" x14ac:dyDescent="0.4">
      <c r="A18" s="14"/>
      <c r="B18" s="14"/>
      <c r="C18" s="14">
        <v>11.19</v>
      </c>
    </row>
    <row r="19" spans="1:8" ht="15" thickBot="1" x14ac:dyDescent="0.4">
      <c r="A19" s="14"/>
      <c r="B19" s="14"/>
      <c r="C19" s="14">
        <v>10.87</v>
      </c>
      <c r="E19" s="31" t="s">
        <v>13</v>
      </c>
      <c r="F19" s="31"/>
      <c r="G19" s="16">
        <f>_xlfn.T.INV.2T(G3,H17)</f>
        <v>2.0930240544083096</v>
      </c>
    </row>
    <row r="20" spans="1:8" ht="15" thickBot="1" x14ac:dyDescent="0.4">
      <c r="A20" s="23" t="s">
        <v>31</v>
      </c>
      <c r="B20" s="23">
        <f>SUM(B2:B17)/G5</f>
        <v>12.855625</v>
      </c>
      <c r="C20" s="23">
        <f>SUM(C2:C19)/G6</f>
        <v>11.152222222222223</v>
      </c>
    </row>
  </sheetData>
  <mergeCells count="10">
    <mergeCell ref="E13:F13"/>
    <mergeCell ref="E3:F3"/>
    <mergeCell ref="E15:F15"/>
    <mergeCell ref="E17:F17"/>
    <mergeCell ref="E19:F19"/>
    <mergeCell ref="E5:F5"/>
    <mergeCell ref="E6:F6"/>
    <mergeCell ref="E9:F9"/>
    <mergeCell ref="E8:F8"/>
    <mergeCell ref="E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3A085-64E8-4ADE-864B-3305B7115A1B}">
  <dimension ref="A1:D12"/>
  <sheetViews>
    <sheetView workbookViewId="0">
      <selection activeCell="F11" sqref="F11"/>
    </sheetView>
  </sheetViews>
  <sheetFormatPr baseColWidth="10" defaultRowHeight="14.5" x14ac:dyDescent="0.35"/>
  <cols>
    <col min="1" max="1" width="17.1796875" customWidth="1"/>
    <col min="2" max="2" width="14.81640625" customWidth="1"/>
    <col min="3" max="3" width="14.36328125" customWidth="1"/>
  </cols>
  <sheetData>
    <row r="1" spans="1:4" ht="15" thickBot="1" x14ac:dyDescent="0.4">
      <c r="A1" s="15"/>
      <c r="B1" s="11" t="s">
        <v>17</v>
      </c>
      <c r="C1" s="11" t="s">
        <v>18</v>
      </c>
      <c r="D1" s="4" t="s">
        <v>19</v>
      </c>
    </row>
    <row r="2" spans="1:4" ht="15" thickBot="1" x14ac:dyDescent="0.4">
      <c r="A2" s="8" t="s">
        <v>16</v>
      </c>
      <c r="B2" s="7">
        <v>12</v>
      </c>
      <c r="C2" s="12">
        <v>20</v>
      </c>
      <c r="D2" s="5">
        <f>SUM(B2:C2)</f>
        <v>32</v>
      </c>
    </row>
    <row r="3" spans="1:4" ht="15" thickBot="1" x14ac:dyDescent="0.4">
      <c r="A3" s="13" t="s">
        <v>15</v>
      </c>
      <c r="B3" s="6">
        <v>8</v>
      </c>
      <c r="C3" s="14">
        <v>7</v>
      </c>
      <c r="D3" s="5">
        <f>SUM(B3:C3)</f>
        <v>15</v>
      </c>
    </row>
    <row r="4" spans="1:4" ht="15" thickBot="1" x14ac:dyDescent="0.4">
      <c r="A4" s="9" t="s">
        <v>19</v>
      </c>
      <c r="B4" s="6">
        <f>SUM(B2:B3)</f>
        <v>20</v>
      </c>
      <c r="C4" s="6">
        <f>SUM(C2:C3)</f>
        <v>27</v>
      </c>
      <c r="D4" s="6">
        <f>SUM(B4:C4)</f>
        <v>47</v>
      </c>
    </row>
    <row r="5" spans="1:4" x14ac:dyDescent="0.35">
      <c r="D5" s="3"/>
    </row>
    <row r="6" spans="1:4" x14ac:dyDescent="0.35">
      <c r="B6" s="33" t="s">
        <v>24</v>
      </c>
      <c r="C6" s="33"/>
      <c r="D6" s="2">
        <v>1</v>
      </c>
    </row>
    <row r="7" spans="1:4" x14ac:dyDescent="0.35">
      <c r="B7" s="33" t="s">
        <v>25</v>
      </c>
      <c r="C7" s="35"/>
      <c r="D7" s="2">
        <v>0.05</v>
      </c>
    </row>
    <row r="8" spans="1:4" x14ac:dyDescent="0.35">
      <c r="B8" s="34" t="s">
        <v>13</v>
      </c>
      <c r="C8" s="34"/>
      <c r="D8">
        <f>_xlfn.CHISQ.INV.RT(D7,D6)</f>
        <v>3.8414588206941236</v>
      </c>
    </row>
    <row r="10" spans="1:4" x14ac:dyDescent="0.35">
      <c r="B10" s="32" t="s">
        <v>22</v>
      </c>
      <c r="C10" s="32"/>
      <c r="D10" s="16">
        <f>(C2-B3)^2/(C2+B3)</f>
        <v>5.1428571428571432</v>
      </c>
    </row>
    <row r="12" spans="1:4" x14ac:dyDescent="0.35">
      <c r="B12" s="32" t="s">
        <v>8</v>
      </c>
      <c r="C12" s="32"/>
      <c r="D12" s="16">
        <f>_xlfn.CHISQ.DIST.RT(D10,D6)</f>
        <v>2.3342202012890813E-2</v>
      </c>
    </row>
  </sheetData>
  <mergeCells count="5">
    <mergeCell ref="B10:C10"/>
    <mergeCell ref="B12:C12"/>
    <mergeCell ref="B6:C6"/>
    <mergeCell ref="B7:C7"/>
    <mergeCell ref="B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8D8B0-FC46-4382-8BFB-46086BF85BAD}">
  <dimension ref="A1:D13"/>
  <sheetViews>
    <sheetView tabSelected="1" workbookViewId="0">
      <selection activeCell="J25" sqref="J25"/>
    </sheetView>
  </sheetViews>
  <sheetFormatPr baseColWidth="10" defaultRowHeight="14.5" x14ac:dyDescent="0.35"/>
  <cols>
    <col min="2" max="2" width="24.90625" customWidth="1"/>
    <col min="3" max="3" width="26.81640625" customWidth="1"/>
  </cols>
  <sheetData>
    <row r="1" spans="1:4" ht="15" thickBot="1" x14ac:dyDescent="0.4">
      <c r="A1" s="14"/>
      <c r="B1" s="10" t="s">
        <v>11</v>
      </c>
      <c r="C1" s="19" t="s">
        <v>12</v>
      </c>
      <c r="D1" s="18" t="s">
        <v>19</v>
      </c>
    </row>
    <row r="2" spans="1:4" ht="15" thickBot="1" x14ac:dyDescent="0.4">
      <c r="A2" s="13" t="s">
        <v>9</v>
      </c>
      <c r="B2" s="14">
        <v>22</v>
      </c>
      <c r="C2" s="14">
        <v>10</v>
      </c>
      <c r="D2" s="14">
        <f>SUM(B2:C2)</f>
        <v>32</v>
      </c>
    </row>
    <row r="3" spans="1:4" ht="15" thickBot="1" x14ac:dyDescent="0.4">
      <c r="A3" s="13" t="s">
        <v>10</v>
      </c>
      <c r="B3" s="14">
        <v>18</v>
      </c>
      <c r="C3" s="14">
        <v>12</v>
      </c>
      <c r="D3" s="14">
        <f>SUM(B3:C3)</f>
        <v>30</v>
      </c>
    </row>
    <row r="4" spans="1:4" ht="15" thickBot="1" x14ac:dyDescent="0.4">
      <c r="A4" s="17" t="s">
        <v>19</v>
      </c>
      <c r="B4" s="14">
        <f>SUM(B2:B3)</f>
        <v>40</v>
      </c>
      <c r="C4" s="14">
        <f>SUM(C2:C3)</f>
        <v>22</v>
      </c>
      <c r="D4" s="14">
        <f>SUM(D2:D3)</f>
        <v>62</v>
      </c>
    </row>
    <row r="7" spans="1:4" x14ac:dyDescent="0.35">
      <c r="B7" s="20" t="s">
        <v>24</v>
      </c>
      <c r="C7" s="2">
        <v>1</v>
      </c>
    </row>
    <row r="8" spans="1:4" x14ac:dyDescent="0.35">
      <c r="B8" s="20" t="s">
        <v>26</v>
      </c>
      <c r="C8" s="2">
        <v>0.05</v>
      </c>
    </row>
    <row r="9" spans="1:4" x14ac:dyDescent="0.35">
      <c r="B9" s="1" t="s">
        <v>13</v>
      </c>
      <c r="C9">
        <f>_xlfn.CHISQ.INV.RT(C8,1)</f>
        <v>3.8414588206941236</v>
      </c>
    </row>
    <row r="11" spans="1:4" x14ac:dyDescent="0.35">
      <c r="B11" s="1" t="s">
        <v>14</v>
      </c>
      <c r="C11" s="16">
        <f>(B2*C3-C2*B3)^2*(D4-1)/(D2*D3*B4*C4)</f>
        <v>0.50948863636363639</v>
      </c>
    </row>
    <row r="13" spans="1:4" x14ac:dyDescent="0.35">
      <c r="B13" s="1" t="s">
        <v>8</v>
      </c>
      <c r="C13" s="16">
        <f>_xlfn.CHISQ.DIST.RT(C11,1)</f>
        <v>0.47536030530467699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test t mostres aparellades</vt:lpstr>
      <vt:lpstr>test t mostres independents</vt:lpstr>
      <vt:lpstr>test McNemar</vt:lpstr>
      <vt:lpstr>variació test-chi-quadrat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GEMMA RIBERA TOMAS</dc:creator>
  <cp:lastModifiedBy>GEMMA RIBERA TOMAS</cp:lastModifiedBy>
  <dcterms:created xsi:type="dcterms:W3CDTF">2025-05-31T13:51:40Z</dcterms:created>
  <dcterms:modified xsi:type="dcterms:W3CDTF">2025-06-09T19:36:49Z</dcterms:modified>
</cp:coreProperties>
</file>