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1" i="6" l="1"/>
  <c r="I25" i="6" s="1"/>
  <c r="I14" i="6"/>
  <c r="I24" i="6" s="1"/>
  <c r="I6" i="6"/>
  <c r="I23" i="6" s="1"/>
  <c r="I26" i="6" l="1"/>
  <c r="I27" i="6" s="1"/>
  <c r="D6" i="6"/>
  <c r="E6" i="6"/>
  <c r="E23" i="6" s="1"/>
  <c r="F6" i="6"/>
  <c r="F23" i="6" s="1"/>
  <c r="G6" i="6"/>
  <c r="H6" i="6"/>
  <c r="H23" i="6" s="1"/>
  <c r="C6" i="6"/>
  <c r="H21" i="6"/>
  <c r="H25" i="6" s="1"/>
  <c r="G21" i="6"/>
  <c r="G25" i="6" s="1"/>
  <c r="H14" i="6"/>
  <c r="H24" i="6" s="1"/>
  <c r="G14" i="6"/>
  <c r="G24" i="6" s="1"/>
  <c r="G23" i="6"/>
  <c r="F21" i="6"/>
  <c r="F25" i="6" s="1"/>
  <c r="E21" i="6"/>
  <c r="E25" i="6" s="1"/>
  <c r="F14" i="6"/>
  <c r="F24" i="6" s="1"/>
  <c r="E14" i="6"/>
  <c r="E24" i="6" s="1"/>
  <c r="G26" i="6" l="1"/>
  <c r="G27" i="6" s="1"/>
  <c r="F26" i="6"/>
  <c r="F27" i="6" s="1"/>
  <c r="E26" i="6"/>
  <c r="E27" i="6" s="1"/>
  <c r="H26" i="6"/>
  <c r="H27" i="6" s="1"/>
  <c r="D21" i="6"/>
  <c r="D25" i="6" s="1"/>
  <c r="D14" i="6"/>
  <c r="D24" i="6" s="1"/>
  <c r="D23" i="6"/>
  <c r="D26" i="6" l="1"/>
  <c r="D27" i="6" s="1"/>
  <c r="C23" i="6"/>
  <c r="C14" i="6" l="1"/>
  <c r="C24" i="6" s="1"/>
  <c r="C21" i="6" l="1"/>
  <c r="C25" i="6" s="1"/>
  <c r="C26" i="6" s="1"/>
  <c r="C27" i="6" l="1"/>
</calcChain>
</file>

<file path=xl/sharedStrings.xml><?xml version="1.0" encoding="utf-8"?>
<sst xmlns="http://schemas.openxmlformats.org/spreadsheetml/2006/main" count="42" uniqueCount="34">
  <si>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</si>
  <si>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</si>
  <si>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</si>
  <si>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</si>
  <si>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</si>
  <si>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</si>
  <si>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</si>
  <si>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</si>
  <si>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</si>
  <si>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</si>
  <si>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012 Dunes</t>
  </si>
  <si>
    <t>20190509I</t>
  </si>
  <si>
    <t>20190509J</t>
  </si>
  <si>
    <t>20190509K</t>
  </si>
  <si>
    <t>20190523J</t>
  </si>
  <si>
    <t>20190530K</t>
  </si>
  <si>
    <t>20190530M</t>
  </si>
  <si>
    <t>Grau de complexitat del sistema sorrenc litoral</t>
  </si>
  <si>
    <t>Recobriment vegetació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</si>
  <si>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</si>
  <si>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</si>
  <si>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</si>
  <si>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</si>
  <si>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</si>
  <si>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</si>
  <si>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</si>
  <si>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1</t>
  </si>
  <si>
    <t>Total pèrdua bloc 2</t>
  </si>
  <si>
    <t>Total pèrdua bloc 3</t>
  </si>
  <si>
    <t>xx</t>
  </si>
  <si>
    <t>Mediocre</t>
  </si>
  <si>
    <t>Acceptable</t>
  </si>
  <si>
    <t>Molt deficient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</si>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</sst>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3" fillId="5" borderId="3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7.5703125" customWidth="1"/>
    <col min="2" max="2" width="6.140625" customWidth="1"/>
    <col min="3" max="9" width="18.85546875" customWidth="1"/>
  </cols>
  <sheetData>
    <row r="1" spans="1:9" ht="15.75" x14ac:dyDescent="0.25">
      <c r="A1" s="18" t="s">
        <v>10</v>
      </c>
      <c r="B1" s="2"/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29</v>
      </c>
    </row>
    <row r="2" spans="1:9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4" t="s">
        <v>9</v>
      </c>
      <c r="B3" s="6"/>
      <c r="C3" s="9"/>
      <c r="D3" s="9"/>
      <c r="E3" s="9"/>
      <c r="F3" s="9"/>
      <c r="G3" s="9"/>
      <c r="H3" s="9"/>
      <c r="I3" s="9"/>
    </row>
    <row r="4" spans="1:9" x14ac:dyDescent="0.25">
      <c r="A4" s="3" t="s">
        <v>18</v>
      </c>
      <c r="B4" s="7"/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/>
    </row>
    <row r="5" spans="1:9" x14ac:dyDescent="0.25">
      <c r="A5" s="3" t="s">
        <v>17</v>
      </c>
      <c r="B5" s="7"/>
      <c r="C5" s="7">
        <v>2</v>
      </c>
      <c r="D5" s="7">
        <v>2</v>
      </c>
      <c r="E5" s="7">
        <v>4</v>
      </c>
      <c r="F5" s="7">
        <v>2</v>
      </c>
      <c r="G5" s="7">
        <v>0</v>
      </c>
      <c r="H5" s="7">
        <v>4</v>
      </c>
      <c r="I5" s="7"/>
    </row>
    <row r="6" spans="1:9" s="14" customFormat="1" x14ac:dyDescent="0.25">
      <c r="A6" s="12" t="s">
        <v>26</v>
      </c>
      <c r="B6" s="13"/>
      <c r="C6" s="13">
        <f>AVERAGE(C4:C5)</f>
        <v>1</v>
      </c>
      <c r="D6" s="13">
        <f t="shared" ref="D6:H6" si="0">AVERAGE(D4:D5)</f>
        <v>1</v>
      </c>
      <c r="E6" s="19">
        <f t="shared" si="0"/>
        <v>2</v>
      </c>
      <c r="F6" s="13">
        <f t="shared" si="0"/>
        <v>1</v>
      </c>
      <c r="G6" s="13">
        <f t="shared" si="0"/>
        <v>0</v>
      </c>
      <c r="H6" s="13">
        <f t="shared" si="0"/>
        <v>2</v>
      </c>
      <c r="I6" s="13" t="e">
        <f t="shared" ref="I6" si="1">AVERAGE(I4:I5)</f>
        <v>#DIV/0!</v>
      </c>
    </row>
    <row r="7" spans="1:9" ht="11.25" customHeight="1" x14ac:dyDescent="0.25">
      <c r="A7" s="3"/>
      <c r="B7" s="7"/>
      <c r="C7" s="7"/>
      <c r="D7" s="7"/>
      <c r="E7" s="7"/>
      <c r="F7" s="7"/>
      <c r="G7" s="7"/>
      <c r="H7" s="7"/>
      <c r="I7" s="7"/>
    </row>
    <row r="8" spans="1:9" x14ac:dyDescent="0.25">
      <c r="A8" s="4" t="s">
        <v>0</v>
      </c>
      <c r="B8" s="6"/>
      <c r="C8" s="9"/>
      <c r="D8" s="9"/>
      <c r="E8" s="9"/>
      <c r="F8" s="9"/>
      <c r="G8" s="9"/>
      <c r="H8" s="9"/>
      <c r="I8" s="9"/>
    </row>
    <row r="9" spans="1:9" x14ac:dyDescent="0.25">
      <c r="A9" s="3" t="s">
        <v>7</v>
      </c>
      <c r="B9" s="7"/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2</v>
      </c>
      <c r="I9" s="7"/>
    </row>
    <row r="10" spans="1:9" x14ac:dyDescent="0.25">
      <c r="A10" s="3" t="s">
        <v>8</v>
      </c>
      <c r="B10" s="7"/>
      <c r="C10" s="7">
        <v>4</v>
      </c>
      <c r="D10" s="7">
        <v>4</v>
      </c>
      <c r="E10" s="7">
        <v>0</v>
      </c>
      <c r="F10" s="7">
        <v>4</v>
      </c>
      <c r="G10" s="7">
        <v>2</v>
      </c>
      <c r="H10" s="7">
        <v>2</v>
      </c>
      <c r="I10" s="7"/>
    </row>
    <row r="11" spans="1:9" x14ac:dyDescent="0.25">
      <c r="A11" s="3" t="s">
        <v>1</v>
      </c>
      <c r="B11" s="7"/>
      <c r="C11" s="7">
        <v>3</v>
      </c>
      <c r="D11" s="7">
        <v>3</v>
      </c>
      <c r="E11" s="7">
        <v>0</v>
      </c>
      <c r="F11" s="7">
        <v>3</v>
      </c>
      <c r="G11" s="7">
        <v>0</v>
      </c>
      <c r="H11" s="7">
        <v>1</v>
      </c>
      <c r="I11" s="7"/>
    </row>
    <row r="12" spans="1:9" x14ac:dyDescent="0.25">
      <c r="A12" s="3" t="s">
        <v>19</v>
      </c>
      <c r="B12" s="11"/>
      <c r="C12" s="11">
        <v>0</v>
      </c>
      <c r="D12" s="11">
        <v>1</v>
      </c>
      <c r="E12" s="11">
        <v>0</v>
      </c>
      <c r="F12" s="11">
        <v>0</v>
      </c>
      <c r="G12" s="11">
        <v>0</v>
      </c>
      <c r="H12" s="11">
        <v>0</v>
      </c>
      <c r="I12" s="11"/>
    </row>
    <row r="13" spans="1:9" x14ac:dyDescent="0.25">
      <c r="A13" s="3" t="s">
        <v>6</v>
      </c>
      <c r="B13" s="11"/>
      <c r="C13" s="11">
        <v>3</v>
      </c>
      <c r="D13" s="11">
        <v>2</v>
      </c>
      <c r="E13" s="11">
        <v>0</v>
      </c>
      <c r="F13" s="11">
        <v>0</v>
      </c>
      <c r="G13" s="11">
        <v>3</v>
      </c>
      <c r="H13" s="11">
        <v>2</v>
      </c>
      <c r="I13" s="11"/>
    </row>
    <row r="14" spans="1:9" s="14" customFormat="1" x14ac:dyDescent="0.25">
      <c r="A14" s="12" t="s">
        <v>27</v>
      </c>
      <c r="B14" s="13"/>
      <c r="C14" s="19">
        <f t="shared" ref="C14:D14" si="2">AVERAGE(C9:C13)</f>
        <v>2</v>
      </c>
      <c r="D14" s="19">
        <f t="shared" si="2"/>
        <v>2</v>
      </c>
      <c r="E14" s="13">
        <f t="shared" ref="E14:H14" si="3">AVERAGE(E9:E13)</f>
        <v>0</v>
      </c>
      <c r="F14" s="13">
        <f t="shared" si="3"/>
        <v>1.4</v>
      </c>
      <c r="G14" s="13">
        <f t="shared" si="3"/>
        <v>1</v>
      </c>
      <c r="H14" s="13">
        <f t="shared" si="3"/>
        <v>1.4</v>
      </c>
      <c r="I14" s="13" t="e">
        <f t="shared" ref="I14" si="4">AVERAGE(I9:I13)</f>
        <v>#DIV/0!</v>
      </c>
    </row>
    <row r="15" spans="1:9" ht="10.5" customHeight="1" x14ac:dyDescent="0.25">
      <c r="A15" s="3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4" t="s">
        <v>2</v>
      </c>
      <c r="B16" s="6"/>
      <c r="C16" s="9"/>
      <c r="D16" s="9"/>
      <c r="E16" s="9"/>
      <c r="F16" s="9"/>
      <c r="G16" s="9"/>
      <c r="H16" s="9"/>
      <c r="I16" s="9"/>
    </row>
    <row r="17" spans="1:9" x14ac:dyDescent="0.25">
      <c r="A17" s="3" t="s">
        <v>20</v>
      </c>
      <c r="B17" s="7"/>
      <c r="C17" s="7">
        <v>2</v>
      </c>
      <c r="D17" s="7">
        <v>2</v>
      </c>
      <c r="E17" s="7">
        <v>2</v>
      </c>
      <c r="F17" s="7">
        <v>4</v>
      </c>
      <c r="G17" s="7">
        <v>3</v>
      </c>
      <c r="H17" s="7">
        <v>2</v>
      </c>
      <c r="I17" s="7"/>
    </row>
    <row r="18" spans="1:9" x14ac:dyDescent="0.25">
      <c r="A18" s="3" t="s">
        <v>3</v>
      </c>
      <c r="B18" s="7"/>
      <c r="C18" s="7">
        <v>4</v>
      </c>
      <c r="D18" s="7">
        <v>4</v>
      </c>
      <c r="E18" s="7">
        <v>4</v>
      </c>
      <c r="F18" s="7">
        <v>4</v>
      </c>
      <c r="G18" s="7">
        <v>4</v>
      </c>
      <c r="H18" s="7">
        <v>2</v>
      </c>
      <c r="I18" s="7"/>
    </row>
    <row r="19" spans="1:9" x14ac:dyDescent="0.25">
      <c r="A19" s="3" t="s">
        <v>5</v>
      </c>
      <c r="B19" s="7"/>
      <c r="C19" s="7">
        <v>4</v>
      </c>
      <c r="D19" s="7">
        <v>4</v>
      </c>
      <c r="E19" s="7">
        <v>4</v>
      </c>
      <c r="F19" s="7">
        <v>4</v>
      </c>
      <c r="G19" s="7">
        <v>4</v>
      </c>
      <c r="H19" s="7">
        <v>4</v>
      </c>
      <c r="I19" s="7"/>
    </row>
    <row r="20" spans="1:9" x14ac:dyDescent="0.25">
      <c r="A20" s="10" t="s">
        <v>21</v>
      </c>
      <c r="B20" s="7"/>
      <c r="C20" s="7"/>
      <c r="D20" s="7"/>
      <c r="E20" s="7"/>
      <c r="F20" s="7"/>
      <c r="G20" s="7"/>
      <c r="H20" s="7"/>
      <c r="I20" s="7"/>
    </row>
    <row r="21" spans="1:9" s="14" customFormat="1" x14ac:dyDescent="0.25">
      <c r="A21" s="12" t="s">
        <v>28</v>
      </c>
      <c r="B21" s="13"/>
      <c r="C21" s="19">
        <f t="shared" ref="C21:H21" si="5">AVERAGE(C17:C20)</f>
        <v>3.3333333333333335</v>
      </c>
      <c r="D21" s="19">
        <f t="shared" si="5"/>
        <v>3.3333333333333335</v>
      </c>
      <c r="E21" s="19">
        <f t="shared" si="5"/>
        <v>3.3333333333333335</v>
      </c>
      <c r="F21" s="19">
        <f t="shared" si="5"/>
        <v>4</v>
      </c>
      <c r="G21" s="19">
        <f t="shared" si="5"/>
        <v>3.6666666666666665</v>
      </c>
      <c r="H21" s="19">
        <f t="shared" si="5"/>
        <v>2.6666666666666665</v>
      </c>
      <c r="I21" s="13" t="e">
        <f t="shared" ref="I21" si="6">AVERAGE(I17:I20)</f>
        <v>#DIV/0!</v>
      </c>
    </row>
    <row r="22" spans="1:9" ht="12" customHeight="1" x14ac:dyDescent="0.25">
      <c r="A22" s="3"/>
      <c r="B22" s="7"/>
      <c r="C22" s="7"/>
      <c r="D22" s="7"/>
      <c r="E22" s="7"/>
      <c r="F22" s="7"/>
      <c r="G22" s="7"/>
      <c r="H22" s="7"/>
      <c r="I22" s="7"/>
    </row>
    <row r="23" spans="1:9" s="17" customFormat="1" ht="12.75" x14ac:dyDescent="0.2">
      <c r="A23" s="16" t="s">
        <v>22</v>
      </c>
      <c r="C23" s="17">
        <f t="shared" ref="C23:H23" si="7">C6*0.25</f>
        <v>0.25</v>
      </c>
      <c r="D23" s="17">
        <f t="shared" si="7"/>
        <v>0.25</v>
      </c>
      <c r="E23" s="17">
        <f t="shared" si="7"/>
        <v>0.5</v>
      </c>
      <c r="F23" s="17">
        <f t="shared" si="7"/>
        <v>0.25</v>
      </c>
      <c r="G23" s="17">
        <f t="shared" si="7"/>
        <v>0</v>
      </c>
      <c r="H23" s="17">
        <f t="shared" si="7"/>
        <v>0.5</v>
      </c>
      <c r="I23" s="17" t="e">
        <f t="shared" ref="I23" si="8">I6*0.25</f>
        <v>#DIV/0!</v>
      </c>
    </row>
    <row r="24" spans="1:9" s="17" customFormat="1" ht="12.75" x14ac:dyDescent="0.2">
      <c r="A24" s="16" t="s">
        <v>23</v>
      </c>
      <c r="C24" s="17">
        <f t="shared" ref="C24:H24" si="9">C14*0.5</f>
        <v>1</v>
      </c>
      <c r="D24" s="17">
        <f t="shared" si="9"/>
        <v>1</v>
      </c>
      <c r="E24" s="17">
        <f t="shared" si="9"/>
        <v>0</v>
      </c>
      <c r="F24" s="17">
        <f t="shared" si="9"/>
        <v>0.7</v>
      </c>
      <c r="G24" s="17">
        <f t="shared" si="9"/>
        <v>0.5</v>
      </c>
      <c r="H24" s="17">
        <f t="shared" si="9"/>
        <v>0.7</v>
      </c>
      <c r="I24" s="17" t="e">
        <f t="shared" ref="I24" si="10">I14*0.5</f>
        <v>#DIV/0!</v>
      </c>
    </row>
    <row r="25" spans="1:9" s="17" customFormat="1" ht="12.75" x14ac:dyDescent="0.2">
      <c r="A25" s="16" t="s">
        <v>24</v>
      </c>
      <c r="C25" s="17">
        <f t="shared" ref="C25:D25" si="11">C21*0.25</f>
        <v>0.83333333333333337</v>
      </c>
      <c r="D25" s="17">
        <f t="shared" si="11"/>
        <v>0.83333333333333337</v>
      </c>
      <c r="E25" s="17">
        <f t="shared" ref="E25:H25" si="12">E21*0.25</f>
        <v>0.83333333333333337</v>
      </c>
      <c r="F25" s="17">
        <f t="shared" si="12"/>
        <v>1</v>
      </c>
      <c r="G25" s="17">
        <f t="shared" si="12"/>
        <v>0.91666666666666663</v>
      </c>
      <c r="H25" s="17">
        <f t="shared" si="12"/>
        <v>0.66666666666666663</v>
      </c>
      <c r="I25" s="17" t="e">
        <f t="shared" ref="I25" si="13">I21*0.25</f>
        <v>#DIV/0!</v>
      </c>
    </row>
    <row r="26" spans="1:9" x14ac:dyDescent="0.25">
      <c r="A26" s="15" t="s">
        <v>4</v>
      </c>
      <c r="C26" s="8">
        <f t="shared" ref="C26:D26" si="14">SUM(C23:C25)</f>
        <v>2.0833333333333335</v>
      </c>
      <c r="D26" s="8">
        <f t="shared" si="14"/>
        <v>2.0833333333333335</v>
      </c>
      <c r="E26" s="8">
        <f t="shared" ref="E26:H26" si="15">SUM(E23:E25)</f>
        <v>1.3333333333333335</v>
      </c>
      <c r="F26" s="8">
        <f t="shared" si="15"/>
        <v>1.95</v>
      </c>
      <c r="G26" s="8">
        <f t="shared" si="15"/>
        <v>1.4166666666666665</v>
      </c>
      <c r="H26" s="8">
        <f t="shared" si="15"/>
        <v>1.8666666666666667</v>
      </c>
      <c r="I26" s="8" t="e">
        <f t="shared" ref="I26" si="16">SUM(I23:I25)</f>
        <v>#DIV/0!</v>
      </c>
    </row>
    <row r="27" spans="1:9" x14ac:dyDescent="0.25">
      <c r="A27" s="5" t="s">
        <v>25</v>
      </c>
      <c r="B27" s="5"/>
      <c r="C27" s="5">
        <f t="shared" ref="C27:D27" si="17">4-C26</f>
        <v>1.9166666666666665</v>
      </c>
      <c r="D27" s="5">
        <f t="shared" si="17"/>
        <v>1.9166666666666665</v>
      </c>
      <c r="E27" s="5">
        <f t="shared" ref="E27:H27" si="18">4-E26</f>
        <v>2.6666666666666665</v>
      </c>
      <c r="F27" s="5">
        <f t="shared" si="18"/>
        <v>2.0499999999999998</v>
      </c>
      <c r="G27" s="5">
        <f t="shared" si="18"/>
        <v>2.5833333333333335</v>
      </c>
      <c r="H27" s="5">
        <f t="shared" si="18"/>
        <v>2.1333333333333333</v>
      </c>
      <c r="I27" s="5" t="e">
        <f t="shared" ref="I27" si="19">4-I26</f>
        <v>#DIV/0!</v>
      </c>
    </row>
    <row r="28" spans="1:9" s="20" customFormat="1" x14ac:dyDescent="0.25">
      <c r="C28" s="20" t="s">
        <v>30</v>
      </c>
      <c r="D28" s="20" t="s">
        <v>30</v>
      </c>
      <c r="E28" s="20" t="s">
        <v>31</v>
      </c>
      <c r="F28" s="20" t="s">
        <v>31</v>
      </c>
      <c r="G28" s="20" t="s">
        <v>31</v>
      </c>
      <c r="H28" s="20" t="s">
        <v>31</v>
      </c>
    </row>
    <row r="29" spans="1:9" s="21" customFormat="1" x14ac:dyDescent="0.25">
      <c r="C29" s="23" t="s">
        <v>32</v>
      </c>
      <c r="D29" s="23" t="s">
        <v>32</v>
      </c>
      <c r="E29" s="24" t="s">
        <v>33</v>
      </c>
      <c r="F29" s="22" t="s">
        <v>30</v>
      </c>
      <c r="G29" s="22" t="s">
        <v>30</v>
      </c>
      <c r="H29" s="22" t="s">
        <v>30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2021-11-19T07:50:18Z</dcterms:modified>
</cp:coreProperties>
</file>