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4" i="6"/>
  <c r="F25" i="6" s="1"/>
  <c r="F5" i="6"/>
  <c r="F24" i="6" s="1"/>
  <c r="F27" i="6" s="1"/>
  <c r="F28" i="6" s="1"/>
  <c r="D24" i="6" l="1"/>
  <c r="E24" i="6"/>
  <c r="D25" i="6"/>
  <c r="E25" i="6"/>
  <c r="D26" i="6"/>
  <c r="E26" i="6"/>
  <c r="C26" i="6"/>
  <c r="C25" i="6"/>
  <c r="C24" i="6"/>
  <c r="E5" i="6" l="1"/>
  <c r="D5" i="6"/>
  <c r="C5" i="6"/>
  <c r="D14" i="6" l="1"/>
  <c r="E14" i="6"/>
  <c r="C14" i="6" l="1"/>
  <c r="E22" i="6" l="1"/>
  <c r="E27" i="6" s="1"/>
  <c r="D22" i="6"/>
  <c r="D27" i="6" s="1"/>
  <c r="E28" i="6" l="1"/>
  <c r="D28" i="6"/>
  <c r="C22" i="6" l="1"/>
  <c r="C27" i="6" s="1"/>
  <c r="C28" i="6" l="1"/>
</calcChain>
</file>

<file path=xl/sharedStrings.xml><?xml version="1.0" encoding="utf-8"?>
<sst xmlns="http://schemas.openxmlformats.org/spreadsheetml/2006/main" count="32" uniqueCount="30">
  <si>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</si>
  <si>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</si>
  <si>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</si>
  <si>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</si>
  <si>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</si>
  <si>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</si>
  <si>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</si>
  <si>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</si>
  <si>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</si>
  <si>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</si>
  <si>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014 Llistonars amb anuals</t>
  </si>
  <si>
    <t>1. Estructura i funció</t>
  </si>
  <si>
    <t>Recobriment estrat herbaci</t>
  </si>
  <si>
    <t>Presència de teròfits</t>
  </si>
  <si>
    <t>20200601_014A</t>
  </si>
  <si>
    <t>20200608_014A</t>
  </si>
  <si>
    <t>20200614_014A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</si>
  <si>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</si>
  <si>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</si>
  <si>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</si>
  <si>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</si>
  <si>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</si>
  <si>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</si>
  <si>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</si>
  <si>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2</t>
  </si>
  <si>
    <t>Total pèrdua bloc 1</t>
  </si>
  <si>
    <t>Total pèrdua bloc 3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</si>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</sst>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3" fillId="5" borderId="3" xfId="0" applyFont="1" applyFill="1" applyBorder="1"/>
    <xf numFmtId="0" fontId="0" fillId="0" borderId="0" xfId="0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8.85546875" customWidth="1"/>
  </cols>
  <sheetData>
    <row r="1" spans="1:6" ht="15.75" x14ac:dyDescent="0.25">
      <c r="A1" s="18" t="s">
        <v>10</v>
      </c>
      <c r="B1" s="2"/>
      <c r="C1" s="2" t="s">
        <v>14</v>
      </c>
      <c r="D1" s="2" t="s">
        <v>15</v>
      </c>
      <c r="E1" s="2" t="s">
        <v>16</v>
      </c>
      <c r="F1" s="2" t="s">
        <v>27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11</v>
      </c>
      <c r="B3" s="6"/>
      <c r="C3" s="9"/>
      <c r="D3" s="9"/>
      <c r="E3" s="6"/>
      <c r="F3" s="6"/>
    </row>
    <row r="4" spans="1:6" x14ac:dyDescent="0.25">
      <c r="A4" s="3" t="s">
        <v>12</v>
      </c>
      <c r="B4" s="7"/>
      <c r="C4" s="7">
        <v>0</v>
      </c>
      <c r="D4" s="7">
        <v>0</v>
      </c>
      <c r="E4" s="7">
        <v>0</v>
      </c>
      <c r="F4" s="7"/>
    </row>
    <row r="5" spans="1:6" s="14" customFormat="1" x14ac:dyDescent="0.25">
      <c r="A5" s="12" t="s">
        <v>25</v>
      </c>
      <c r="B5" s="13"/>
      <c r="C5" s="13">
        <f>AVERAGE(C4:C4)</f>
        <v>0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8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13</v>
      </c>
      <c r="B9" s="7"/>
      <c r="C9" s="7">
        <v>2</v>
      </c>
      <c r="D9" s="7">
        <v>4</v>
      </c>
      <c r="E9" s="7">
        <v>4</v>
      </c>
      <c r="F9" s="7"/>
    </row>
    <row r="10" spans="1:6" x14ac:dyDescent="0.25">
      <c r="A10" s="3" t="s">
        <v>9</v>
      </c>
      <c r="B10" s="7"/>
      <c r="C10" s="7">
        <v>2</v>
      </c>
      <c r="D10" s="7">
        <v>0</v>
      </c>
      <c r="E10" s="7">
        <v>0</v>
      </c>
      <c r="F10" s="7"/>
    </row>
    <row r="11" spans="1:6" x14ac:dyDescent="0.25">
      <c r="A11" s="3" t="s">
        <v>1</v>
      </c>
      <c r="B11" s="7"/>
      <c r="C11" s="7">
        <v>2</v>
      </c>
      <c r="D11" s="7">
        <v>1</v>
      </c>
      <c r="E11" s="7">
        <v>1</v>
      </c>
      <c r="F11" s="7"/>
    </row>
    <row r="12" spans="1:6" x14ac:dyDescent="0.25">
      <c r="A12" s="3" t="s">
        <v>17</v>
      </c>
      <c r="B12" s="11"/>
      <c r="C12" s="11">
        <v>2</v>
      </c>
      <c r="D12" s="11">
        <v>0</v>
      </c>
      <c r="E12" s="11">
        <v>2</v>
      </c>
      <c r="F12" s="11"/>
    </row>
    <row r="13" spans="1:6" x14ac:dyDescent="0.25">
      <c r="A13" s="3" t="s">
        <v>7</v>
      </c>
      <c r="B13" s="11"/>
      <c r="C13" s="11">
        <v>0</v>
      </c>
      <c r="D13" s="11">
        <v>1</v>
      </c>
      <c r="E13" s="11">
        <v>0</v>
      </c>
      <c r="F13" s="11"/>
    </row>
    <row r="14" spans="1:6" s="14" customFormat="1" x14ac:dyDescent="0.25">
      <c r="A14" s="12" t="s">
        <v>24</v>
      </c>
      <c r="B14" s="13"/>
      <c r="C14" s="13">
        <f>AVERAGE(C8:C13)</f>
        <v>1.3333333333333333</v>
      </c>
      <c r="D14" s="13">
        <f>AVERAGE(D8:D13)</f>
        <v>1</v>
      </c>
      <c r="E14" s="13">
        <f>AVERAGE(E8:E13)</f>
        <v>1.1666666666666667</v>
      </c>
      <c r="F14" s="13" t="e">
        <f>AVERAGE(F8:F13)</f>
        <v>#DIV/0!</v>
      </c>
    </row>
    <row r="15" spans="1:6" ht="10.5" customHeight="1" x14ac:dyDescent="0.25">
      <c r="A15" s="3"/>
      <c r="B15" s="7"/>
      <c r="C15" s="7"/>
      <c r="D15" s="7"/>
      <c r="E15" s="7"/>
      <c r="F15" s="7"/>
    </row>
    <row r="16" spans="1:6" x14ac:dyDescent="0.25">
      <c r="A16" s="4" t="s">
        <v>2</v>
      </c>
      <c r="B16" s="6"/>
      <c r="C16" s="9"/>
      <c r="D16" s="9"/>
      <c r="E16" s="9"/>
      <c r="F16" s="9"/>
    </row>
    <row r="17" spans="1:6" x14ac:dyDescent="0.25">
      <c r="A17" s="3" t="s">
        <v>18</v>
      </c>
      <c r="B17" s="7"/>
      <c r="C17" s="7">
        <v>2</v>
      </c>
      <c r="D17" s="7">
        <v>0</v>
      </c>
      <c r="E17" s="7">
        <v>2</v>
      </c>
      <c r="F17" s="7"/>
    </row>
    <row r="18" spans="1:6" x14ac:dyDescent="0.25">
      <c r="A18" s="3" t="s">
        <v>3</v>
      </c>
      <c r="B18" s="7"/>
      <c r="C18" s="7">
        <v>2</v>
      </c>
      <c r="D18" s="7">
        <v>0</v>
      </c>
      <c r="E18" s="7">
        <v>2</v>
      </c>
      <c r="F18" s="7"/>
    </row>
    <row r="19" spans="1:6" x14ac:dyDescent="0.25">
      <c r="A19" s="3" t="s">
        <v>4</v>
      </c>
      <c r="B19" s="7"/>
      <c r="C19" s="7">
        <v>0</v>
      </c>
      <c r="D19" s="7">
        <v>2</v>
      </c>
      <c r="E19" s="7">
        <v>2</v>
      </c>
      <c r="F19" s="7"/>
    </row>
    <row r="20" spans="1:6" x14ac:dyDescent="0.25">
      <c r="A20" s="3" t="s">
        <v>6</v>
      </c>
      <c r="B20" s="7"/>
      <c r="C20" s="7">
        <v>0</v>
      </c>
      <c r="D20" s="7">
        <v>4</v>
      </c>
      <c r="E20" s="7">
        <v>3</v>
      </c>
      <c r="F20" s="7"/>
    </row>
    <row r="21" spans="1:6" x14ac:dyDescent="0.25">
      <c r="A21" s="10" t="s">
        <v>19</v>
      </c>
      <c r="B21" s="11"/>
      <c r="C21" s="11"/>
      <c r="D21" s="11"/>
      <c r="E21" s="11"/>
      <c r="F21" s="11"/>
    </row>
    <row r="22" spans="1:6" s="14" customFormat="1" x14ac:dyDescent="0.25">
      <c r="A22" s="12" t="s">
        <v>26</v>
      </c>
      <c r="B22" s="13"/>
      <c r="C22" s="13">
        <f>AVERAGE(C17:C21)</f>
        <v>1</v>
      </c>
      <c r="D22" s="13">
        <f>AVERAGE(D17:D21)</f>
        <v>1.5</v>
      </c>
      <c r="E22" s="19">
        <f>AVERAGE(E17:E21)</f>
        <v>2.25</v>
      </c>
      <c r="F22" s="13" t="e">
        <f>AVERAGE(F17:F21)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20</v>
      </c>
      <c r="C24" s="17">
        <f>C5*0.1</f>
        <v>0</v>
      </c>
      <c r="D24" s="17">
        <f t="shared" ref="D24:E24" si="0">D5*0.1</f>
        <v>0</v>
      </c>
      <c r="E24" s="17">
        <f t="shared" si="0"/>
        <v>0</v>
      </c>
      <c r="F24" s="17" t="e">
        <f t="shared" ref="F24" si="1">F5*0.1</f>
        <v>#DIV/0!</v>
      </c>
    </row>
    <row r="25" spans="1:6" s="17" customFormat="1" ht="12.75" x14ac:dyDescent="0.2">
      <c r="A25" s="16" t="s">
        <v>21</v>
      </c>
      <c r="C25" s="17">
        <f>C14*0.6</f>
        <v>0.79999999999999993</v>
      </c>
      <c r="D25" s="17">
        <f t="shared" ref="D25:E25" si="2">D14*0.6</f>
        <v>0.6</v>
      </c>
      <c r="E25" s="17">
        <f t="shared" si="2"/>
        <v>0.70000000000000007</v>
      </c>
      <c r="F25" s="17" t="e">
        <f t="shared" ref="F25" si="3">F14*0.6</f>
        <v>#DIV/0!</v>
      </c>
    </row>
    <row r="26" spans="1:6" s="17" customFormat="1" ht="12.75" x14ac:dyDescent="0.2">
      <c r="A26" s="16" t="s">
        <v>22</v>
      </c>
      <c r="C26" s="17">
        <f>C22*0.3</f>
        <v>0.3</v>
      </c>
      <c r="D26" s="17">
        <f t="shared" ref="D26:E26" si="4">D22*0.3</f>
        <v>0.44999999999999996</v>
      </c>
      <c r="E26" s="17">
        <f t="shared" si="4"/>
        <v>0.67499999999999993</v>
      </c>
      <c r="F26" s="17" t="e">
        <f t="shared" ref="F26" si="5">F22*0.3</f>
        <v>#DIV/0!</v>
      </c>
    </row>
    <row r="27" spans="1:6" x14ac:dyDescent="0.25">
      <c r="A27" s="15" t="s">
        <v>5</v>
      </c>
      <c r="C27" s="8">
        <f>SUM(C24:C26)</f>
        <v>1.0999999999999999</v>
      </c>
      <c r="D27" s="8">
        <f t="shared" ref="D27:E27" si="6">SUM(D24:D26)</f>
        <v>1.0499999999999998</v>
      </c>
      <c r="E27" s="8">
        <f t="shared" si="6"/>
        <v>1.375</v>
      </c>
      <c r="F27" s="8" t="e">
        <f t="shared" ref="F27" si="7">SUM(F24:F26)</f>
        <v>#DIV/0!</v>
      </c>
    </row>
    <row r="28" spans="1:6" x14ac:dyDescent="0.25">
      <c r="A28" s="5" t="s">
        <v>23</v>
      </c>
      <c r="B28" s="5"/>
      <c r="C28" s="5">
        <f>4-C27</f>
        <v>2.9000000000000004</v>
      </c>
      <c r="D28" s="5">
        <f>4-D27</f>
        <v>2.95</v>
      </c>
      <c r="E28" s="5">
        <f>4-E27</f>
        <v>2.625</v>
      </c>
      <c r="F28" s="5" t="e">
        <f>4-F27</f>
        <v>#DIV/0!</v>
      </c>
    </row>
    <row r="29" spans="1:6" s="20" customFormat="1" x14ac:dyDescent="0.25">
      <c r="C29" s="21" t="s">
        <v>28</v>
      </c>
      <c r="D29" s="21" t="s">
        <v>28</v>
      </c>
      <c r="E29" s="20" t="s">
        <v>28</v>
      </c>
    </row>
    <row r="30" spans="1:6" s="20" customFormat="1" x14ac:dyDescent="0.25">
      <c r="E30" s="22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2021-11-19T07:54:34Z</dcterms:modified>
</cp:coreProperties>
</file>