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15" i="6" l="1"/>
  <c r="F18" i="6" s="1"/>
  <c r="F8" i="6"/>
  <c r="F17" i="6" s="1"/>
  <c r="F19" i="6" s="1"/>
  <c r="F20" i="6" s="1"/>
  <c r="D8" i="6" l="1"/>
  <c r="D17" i="6" s="1"/>
  <c r="E8" i="6"/>
  <c r="E17" i="6" s="1"/>
  <c r="C8" i="6" l="1"/>
  <c r="C17" i="6" s="1"/>
  <c r="E15" i="6" l="1"/>
  <c r="E18" i="6" s="1"/>
  <c r="D15" i="6"/>
  <c r="D18" i="6" s="1"/>
  <c r="E19" i="6" l="1"/>
  <c r="E20" i="6" s="1"/>
  <c r="D19" i="6"/>
  <c r="D20" i="6" s="1"/>
  <c r="C15" i="6" l="1"/>
  <c r="C18" i="6" s="1"/>
  <c r="C19" i="6" l="1"/>
  <c r="C20" i="6" s="1"/>
</calcChain>
</file>

<file path=xl/sharedStrings.xml><?xml version="1.0" encoding="utf-8"?>
<sst xmlns="http://schemas.openxmlformats.org/spreadsheetml/2006/main" count="26" uniqueCount="24">
  <si>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</si>
  <si>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</si>
  <si>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</si>
  <si>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</si>
  <si>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</si>
  <si>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</si>
  <si>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</si>
  <si>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</si>
  <si>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017 Penya-segats litorals</t>
  </si>
  <si>
    <t>20200612_017A</t>
  </si>
  <si>
    <t>20200612_017B</t>
  </si>
  <si>
    <t>20190530L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</si>
  <si>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</si>
  <si>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</si>
  <si>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</si>
  <si>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</si>
  <si>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</si>
  <si>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</si>
  <si>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</si>
  <si>
    <t>xx</t>
  </si>
  <si>
    <t>Mediocre</t>
  </si>
  <si>
    <t>Acceptable</t>
  </si>
  <si>
    <t>Deficient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</si>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</sst>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="115" zoomScaleNormal="115" workbookViewId="0">
      <selection activeCell="A21" sqref="A21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8</v>
      </c>
      <c r="B1" s="2"/>
      <c r="C1" s="2" t="s">
        <v>11</v>
      </c>
      <c r="D1" s="2" t="s">
        <v>9</v>
      </c>
      <c r="E1" s="2" t="s">
        <v>10</v>
      </c>
      <c r="F1" s="2" t="s">
        <v>19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ht="11.25" customHeight="1" x14ac:dyDescent="0.25">
      <c r="A3" s="3"/>
      <c r="B3" s="7"/>
      <c r="C3" s="7"/>
      <c r="D3" s="7"/>
      <c r="E3" s="7"/>
      <c r="F3" s="7"/>
    </row>
    <row r="4" spans="1:6" x14ac:dyDescent="0.25">
      <c r="A4" s="4" t="s">
        <v>0</v>
      </c>
      <c r="B4" s="6"/>
      <c r="C4" s="9"/>
      <c r="D4" s="9"/>
      <c r="E4" s="9"/>
      <c r="F4" s="9"/>
    </row>
    <row r="5" spans="1:6" x14ac:dyDescent="0.25">
      <c r="A5" s="3" t="s">
        <v>7</v>
      </c>
      <c r="B5" s="7"/>
      <c r="C5" s="7">
        <v>2</v>
      </c>
      <c r="D5" s="7">
        <v>2</v>
      </c>
      <c r="E5" s="7">
        <v>4</v>
      </c>
      <c r="F5" s="7"/>
    </row>
    <row r="6" spans="1:6" x14ac:dyDescent="0.25">
      <c r="A6" s="3" t="s">
        <v>1</v>
      </c>
      <c r="B6" s="7"/>
      <c r="C6" s="7">
        <v>1</v>
      </c>
      <c r="D6" s="7">
        <v>1</v>
      </c>
      <c r="E6" s="7">
        <v>2</v>
      </c>
      <c r="F6" s="7"/>
    </row>
    <row r="7" spans="1:6" x14ac:dyDescent="0.25">
      <c r="A7" s="3" t="s">
        <v>6</v>
      </c>
      <c r="B7" s="11"/>
      <c r="C7" s="11">
        <v>4</v>
      </c>
      <c r="D7" s="11">
        <v>4</v>
      </c>
      <c r="E7" s="11">
        <v>4</v>
      </c>
      <c r="F7" s="11"/>
    </row>
    <row r="8" spans="1:6" s="14" customFormat="1" x14ac:dyDescent="0.25">
      <c r="A8" s="12" t="s">
        <v>18</v>
      </c>
      <c r="B8" s="13"/>
      <c r="C8" s="20">
        <f>AVERAGE(C5:C7)</f>
        <v>2.3333333333333335</v>
      </c>
      <c r="D8" s="20">
        <f>AVERAGE(D5:D7)</f>
        <v>2.3333333333333335</v>
      </c>
      <c r="E8" s="20">
        <f>AVERAGE(E5:E7)</f>
        <v>3.3333333333333335</v>
      </c>
      <c r="F8" s="13" t="e">
        <f>AVERAGE(F5:F7)</f>
        <v>#DIV/0!</v>
      </c>
    </row>
    <row r="9" spans="1:6" ht="10.5" customHeight="1" x14ac:dyDescent="0.25">
      <c r="A9" s="3"/>
      <c r="B9" s="7"/>
      <c r="C9" s="7"/>
      <c r="D9" s="7"/>
      <c r="E9" s="7"/>
      <c r="F9" s="7"/>
    </row>
    <row r="10" spans="1:6" x14ac:dyDescent="0.25">
      <c r="A10" s="4" t="s">
        <v>2</v>
      </c>
      <c r="B10" s="6"/>
      <c r="C10" s="9"/>
      <c r="D10" s="9"/>
      <c r="E10" s="9"/>
      <c r="F10" s="9"/>
    </row>
    <row r="11" spans="1:6" x14ac:dyDescent="0.25">
      <c r="A11" s="3" t="s">
        <v>12</v>
      </c>
      <c r="B11" s="7"/>
      <c r="C11" s="7">
        <v>3</v>
      </c>
      <c r="D11" s="7">
        <v>1</v>
      </c>
      <c r="E11" s="7">
        <v>3</v>
      </c>
      <c r="F11" s="7"/>
    </row>
    <row r="12" spans="1:6" x14ac:dyDescent="0.25">
      <c r="A12" s="3" t="s">
        <v>3</v>
      </c>
      <c r="B12" s="7"/>
      <c r="C12" s="7">
        <v>3</v>
      </c>
      <c r="D12" s="7">
        <v>0</v>
      </c>
      <c r="E12" s="7">
        <v>4</v>
      </c>
      <c r="F12" s="7"/>
    </row>
    <row r="13" spans="1:6" x14ac:dyDescent="0.25">
      <c r="A13" s="3" t="s">
        <v>5</v>
      </c>
      <c r="B13" s="7"/>
      <c r="C13" s="7">
        <v>4</v>
      </c>
      <c r="D13" s="7">
        <v>3</v>
      </c>
      <c r="E13" s="7">
        <v>4</v>
      </c>
      <c r="F13" s="7"/>
    </row>
    <row r="14" spans="1:6" x14ac:dyDescent="0.25">
      <c r="A14" s="10" t="s">
        <v>13</v>
      </c>
      <c r="B14" s="11"/>
      <c r="C14" s="11"/>
      <c r="D14" s="11"/>
      <c r="E14" s="11"/>
      <c r="F14" s="11"/>
    </row>
    <row r="15" spans="1:6" s="14" customFormat="1" x14ac:dyDescent="0.25">
      <c r="A15" s="12" t="s">
        <v>17</v>
      </c>
      <c r="B15" s="13"/>
      <c r="C15" s="20">
        <f>AVERAGE(C11:C14)</f>
        <v>3.3333333333333335</v>
      </c>
      <c r="D15" s="13">
        <f>AVERAGE(D11:D14)</f>
        <v>1.3333333333333333</v>
      </c>
      <c r="E15" s="20">
        <f>AVERAGE(E11:E14)</f>
        <v>3.6666666666666665</v>
      </c>
      <c r="F15" s="13" t="e">
        <f>AVERAGE(F11:F14)</f>
        <v>#DIV/0!</v>
      </c>
    </row>
    <row r="16" spans="1:6" ht="12" customHeight="1" x14ac:dyDescent="0.25">
      <c r="A16" s="3"/>
      <c r="B16" s="7"/>
      <c r="C16" s="7"/>
      <c r="D16" s="7"/>
      <c r="E16" s="7"/>
      <c r="F16" s="7"/>
    </row>
    <row r="17" spans="1:6" s="17" customFormat="1" ht="12.75" x14ac:dyDescent="0.2">
      <c r="A17" s="16" t="s">
        <v>14</v>
      </c>
      <c r="C17" s="17">
        <f>C8*0.65</f>
        <v>1.5166666666666668</v>
      </c>
      <c r="D17" s="17">
        <f>D8*0.65</f>
        <v>1.5166666666666668</v>
      </c>
      <c r="E17" s="17">
        <f>E8*0.65</f>
        <v>2.166666666666667</v>
      </c>
      <c r="F17" s="17" t="e">
        <f>F8*0.65</f>
        <v>#DIV/0!</v>
      </c>
    </row>
    <row r="18" spans="1:6" s="17" customFormat="1" ht="12.75" x14ac:dyDescent="0.2">
      <c r="A18" s="16" t="s">
        <v>15</v>
      </c>
      <c r="C18" s="17">
        <f>C15*0.35</f>
        <v>1.1666666666666667</v>
      </c>
      <c r="D18" s="17">
        <f t="shared" ref="D18:E18" si="0">D15*0.35</f>
        <v>0.46666666666666662</v>
      </c>
      <c r="E18" s="17">
        <f t="shared" si="0"/>
        <v>1.2833333333333332</v>
      </c>
      <c r="F18" s="17" t="e">
        <f t="shared" ref="F18" si="1">F15*0.35</f>
        <v>#DIV/0!</v>
      </c>
    </row>
    <row r="19" spans="1:6" x14ac:dyDescent="0.25">
      <c r="A19" s="15" t="s">
        <v>4</v>
      </c>
      <c r="C19" s="8">
        <f>SUM(C17:C18)</f>
        <v>2.6833333333333336</v>
      </c>
      <c r="D19" s="8">
        <f>SUM(D17:D18)</f>
        <v>1.9833333333333334</v>
      </c>
      <c r="E19" s="8">
        <f>SUM(E17:E18)</f>
        <v>3.45</v>
      </c>
      <c r="F19" s="8" t="e">
        <f>SUM(F17:F18)</f>
        <v>#DIV/0!</v>
      </c>
    </row>
    <row r="20" spans="1:6" x14ac:dyDescent="0.25">
      <c r="A20" s="5" t="s">
        <v>16</v>
      </c>
      <c r="B20" s="5"/>
      <c r="C20" s="5">
        <f>4-C19</f>
        <v>1.3166666666666664</v>
      </c>
      <c r="D20" s="5">
        <f>4-D19</f>
        <v>2.0166666666666666</v>
      </c>
      <c r="E20" s="5">
        <f>4-E19</f>
        <v>0.54999999999999982</v>
      </c>
      <c r="F20" s="5" t="e">
        <f>4-F19</f>
        <v>#DIV/0!</v>
      </c>
    </row>
    <row r="21" spans="1:6" s="19" customFormat="1" x14ac:dyDescent="0.25">
      <c r="C21" s="19" t="s">
        <v>20</v>
      </c>
      <c r="D21" s="19" t="s">
        <v>21</v>
      </c>
      <c r="E21" s="19" t="s">
        <v>22</v>
      </c>
    </row>
    <row r="22" spans="1:6" s="21" customFormat="1" x14ac:dyDescent="0.25">
      <c r="C22" s="22" t="s">
        <v>23</v>
      </c>
      <c r="D22" s="23" t="s">
        <v>20</v>
      </c>
      <c r="E22" s="22" t="s">
        <v>23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2021-11-19T07:58:41Z</dcterms:modified>
</cp:coreProperties>
</file>