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4" i="6" l="1"/>
  <c r="F28" i="6" s="1"/>
  <c r="F13" i="6"/>
  <c r="F27" i="6" s="1"/>
  <c r="F7" i="6"/>
  <c r="F26" i="6" s="1"/>
  <c r="F29" i="6" s="1"/>
  <c r="F30" i="6" s="1"/>
  <c r="E24" i="6" l="1"/>
  <c r="E28" i="6" s="1"/>
  <c r="D24" i="6"/>
  <c r="D28" i="6" s="1"/>
  <c r="E13" i="6"/>
  <c r="E27" i="6" s="1"/>
  <c r="D13" i="6"/>
  <c r="D27" i="6" s="1"/>
  <c r="E7" i="6"/>
  <c r="E26" i="6" s="1"/>
  <c r="D7" i="6"/>
  <c r="D26" i="6" s="1"/>
  <c r="D29" i="6" l="1"/>
  <c r="D30" i="6" s="1"/>
  <c r="E29" i="6"/>
  <c r="E30" i="6" s="1"/>
  <c r="C24" i="6"/>
  <c r="C28" i="6" s="1"/>
  <c r="C13" i="6"/>
  <c r="C27" i="6" s="1"/>
  <c r="C7" i="6"/>
  <c r="C26" i="6" s="1"/>
  <c r="C29" i="6" l="1"/>
  <c r="C30" i="6" s="1"/>
</calcChain>
</file>

<file path=xl/sharedStrings.xml><?xml version="1.0" encoding="utf-8"?>
<sst xmlns="http://schemas.openxmlformats.org/spreadsheetml/2006/main" count="34" uniqueCount="33">
  <si>
    <t>1. Estructura i funció</t>
  </si>
  <si>
    <t>Recobriment estrat arbustiu</t>
  </si>
  <si>
    <t>2. Composició i diversitat</t>
  </si>
  <si>
    <t>Riquesa general</t>
  </si>
  <si>
    <t>Espècies indicadores de mal estat de conservació (ruderals)</t>
  </si>
  <si>
    <t>3. Impactes i elements aliens</t>
  </si>
  <si>
    <t>Intervencions silvícoles</t>
  </si>
  <si>
    <t>Intensitat de pastura</t>
  </si>
  <si>
    <t>Construccions i infraestructures (dins de l'hàbitat)</t>
  </si>
  <si>
    <t>Total pèrdua punts</t>
  </si>
  <si>
    <t>Espècies indicadores de mal estat de conservació (al·lòctones)</t>
  </si>
  <si>
    <t>Contacte perimetral amb àrees antròpiques o agrícoles</t>
  </si>
  <si>
    <t>026 Bosquines de ribera d'indrets dinàmics</t>
  </si>
  <si>
    <t>26_1_20210527</t>
  </si>
  <si>
    <t>Recobriment estrat arbori i subarbori</t>
  </si>
  <si>
    <t>Recobriment estrat herbaci</t>
  </si>
  <si>
    <t>Individus morts o amb mala vitalitat (estrat arbori i subarbori)</t>
  </si>
  <si>
    <t>26_2_20210830</t>
  </si>
  <si>
    <t>26_3_20210902</t>
  </si>
  <si>
    <t>Espais alterats artificialment i abocaments</t>
  </si>
  <si>
    <t>Àrees antròpiques o agrícoles a l'entorn de l'hàbitat</t>
  </si>
  <si>
    <t>Qualitat de l'aigua o de la llera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</si>
  <si>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</si>
  <si>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</si>
  <si>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</si>
  <si>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</si>
  <si>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2</t>
  </si>
  <si>
    <t>Total pèrdua bloc 1</t>
  </si>
  <si>
    <t>Total pèrdua bloc 3</t>
  </si>
  <si>
    <t>xx</t>
  </si>
  <si>
    <t>Bo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</si>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</sst>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="115" zoomScaleNormal="115" workbookViewId="0">
      <selection activeCell="A31" sqref="A31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12</v>
      </c>
      <c r="B1" s="2"/>
      <c r="C1" s="2" t="s">
        <v>13</v>
      </c>
      <c r="D1" s="2" t="s">
        <v>17</v>
      </c>
      <c r="E1" s="2" t="s">
        <v>18</v>
      </c>
      <c r="F1" s="2" t="s">
        <v>29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14</v>
      </c>
      <c r="B4" s="7"/>
      <c r="C4" s="7">
        <v>0</v>
      </c>
      <c r="D4" s="7">
        <v>4</v>
      </c>
      <c r="E4" s="7">
        <v>4</v>
      </c>
      <c r="F4" s="7"/>
    </row>
    <row r="5" spans="1:6" x14ac:dyDescent="0.25">
      <c r="A5" s="3" t="s">
        <v>1</v>
      </c>
      <c r="B5" s="7"/>
      <c r="C5" s="7">
        <v>4</v>
      </c>
      <c r="D5" s="7">
        <v>4</v>
      </c>
      <c r="E5" s="7">
        <v>0</v>
      </c>
      <c r="F5" s="7"/>
    </row>
    <row r="6" spans="1:6" x14ac:dyDescent="0.25">
      <c r="A6" s="3" t="s">
        <v>15</v>
      </c>
      <c r="B6" s="7"/>
      <c r="C6" s="7">
        <v>0</v>
      </c>
      <c r="D6" s="7">
        <v>0</v>
      </c>
      <c r="E6" s="7">
        <v>0</v>
      </c>
      <c r="F6" s="7"/>
    </row>
    <row r="7" spans="1:6" s="14" customFormat="1" x14ac:dyDescent="0.25">
      <c r="A7" s="12" t="s">
        <v>27</v>
      </c>
      <c r="B7" s="13"/>
      <c r="C7" s="13">
        <f>AVERAGE(C4:C6)</f>
        <v>1.3333333333333333</v>
      </c>
      <c r="D7" s="20">
        <f t="shared" ref="D7:E7" si="0">AVERAGE(D4:D6)</f>
        <v>2.6666666666666665</v>
      </c>
      <c r="E7" s="13">
        <f t="shared" si="0"/>
        <v>1.3333333333333333</v>
      </c>
      <c r="F7" s="13" t="e">
        <f t="shared" ref="F7" si="1">AVERAGE(F4:F6)</f>
        <v>#DIV/0!</v>
      </c>
    </row>
    <row r="8" spans="1:6" ht="11.25" customHeight="1" x14ac:dyDescent="0.25">
      <c r="A8" s="3"/>
      <c r="B8" s="7"/>
      <c r="C8" s="7"/>
      <c r="D8" s="7"/>
      <c r="E8" s="7"/>
      <c r="F8" s="7"/>
    </row>
    <row r="9" spans="1:6" x14ac:dyDescent="0.25">
      <c r="A9" s="4" t="s">
        <v>2</v>
      </c>
      <c r="B9" s="6"/>
      <c r="C9" s="9"/>
      <c r="D9" s="9"/>
      <c r="E9" s="9"/>
      <c r="F9" s="9"/>
    </row>
    <row r="10" spans="1:6" x14ac:dyDescent="0.25">
      <c r="A10" s="3" t="s">
        <v>3</v>
      </c>
      <c r="B10" s="7"/>
      <c r="C10" s="7">
        <v>0</v>
      </c>
      <c r="D10" s="7">
        <v>0</v>
      </c>
      <c r="E10" s="7">
        <v>0</v>
      </c>
      <c r="F10" s="7"/>
    </row>
    <row r="11" spans="1:6" x14ac:dyDescent="0.25">
      <c r="A11" s="3" t="s">
        <v>4</v>
      </c>
      <c r="B11" s="7"/>
      <c r="C11" s="7">
        <v>1</v>
      </c>
      <c r="D11" s="7">
        <v>2</v>
      </c>
      <c r="E11" s="7">
        <v>2</v>
      </c>
      <c r="F11" s="7"/>
    </row>
    <row r="12" spans="1:6" x14ac:dyDescent="0.25">
      <c r="A12" s="3" t="s">
        <v>10</v>
      </c>
      <c r="B12" s="11"/>
      <c r="C12" s="11">
        <v>0</v>
      </c>
      <c r="D12" s="11">
        <v>0</v>
      </c>
      <c r="E12" s="11">
        <v>0</v>
      </c>
      <c r="F12" s="11"/>
    </row>
    <row r="13" spans="1:6" s="14" customFormat="1" x14ac:dyDescent="0.25">
      <c r="A13" s="12" t="s">
        <v>26</v>
      </c>
      <c r="B13" s="13"/>
      <c r="C13" s="13">
        <f>AVERAGE(C10:C12)</f>
        <v>0.33333333333333331</v>
      </c>
      <c r="D13" s="13">
        <f t="shared" ref="D13:E13" si="2">AVERAGE(D10:D12)</f>
        <v>0.66666666666666663</v>
      </c>
      <c r="E13" s="13">
        <f t="shared" si="2"/>
        <v>0.66666666666666663</v>
      </c>
      <c r="F13" s="13" t="e">
        <f t="shared" ref="F13" si="3">AVERAGE(F10:F12)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5</v>
      </c>
      <c r="B15" s="6"/>
      <c r="C15" s="9"/>
      <c r="D15" s="9"/>
      <c r="E15" s="9"/>
      <c r="F15" s="9"/>
    </row>
    <row r="16" spans="1:6" x14ac:dyDescent="0.25">
      <c r="A16" s="3" t="s">
        <v>16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19</v>
      </c>
      <c r="B17" s="7"/>
      <c r="C17" s="7">
        <v>3</v>
      </c>
      <c r="D17" s="7">
        <v>2</v>
      </c>
      <c r="E17" s="7">
        <v>4</v>
      </c>
      <c r="F17" s="7"/>
    </row>
    <row r="18" spans="1:6" x14ac:dyDescent="0.25">
      <c r="A18" s="3" t="s">
        <v>6</v>
      </c>
      <c r="B18" s="7"/>
      <c r="C18" s="7">
        <v>0</v>
      </c>
      <c r="D18" s="7">
        <v>2</v>
      </c>
      <c r="E18" s="7">
        <v>0</v>
      </c>
      <c r="F18" s="7"/>
    </row>
    <row r="19" spans="1:6" x14ac:dyDescent="0.25">
      <c r="A19" s="3" t="s">
        <v>7</v>
      </c>
      <c r="B19" s="7"/>
      <c r="C19" s="7">
        <v>0</v>
      </c>
      <c r="D19" s="7">
        <v>0</v>
      </c>
      <c r="E19" s="7">
        <v>0</v>
      </c>
      <c r="F19" s="7"/>
    </row>
    <row r="20" spans="1:6" x14ac:dyDescent="0.25">
      <c r="A20" s="3" t="s">
        <v>8</v>
      </c>
      <c r="B20" s="7"/>
      <c r="C20" s="7">
        <v>0</v>
      </c>
      <c r="D20" s="7">
        <v>2</v>
      </c>
      <c r="E20" s="7">
        <v>0</v>
      </c>
      <c r="F20" s="7"/>
    </row>
    <row r="21" spans="1:6" x14ac:dyDescent="0.25">
      <c r="A21" s="3" t="s">
        <v>11</v>
      </c>
      <c r="B21" s="7"/>
      <c r="C21" s="7">
        <v>2</v>
      </c>
      <c r="D21" s="7">
        <v>0</v>
      </c>
      <c r="E21" s="7">
        <v>2</v>
      </c>
      <c r="F21" s="7"/>
    </row>
    <row r="22" spans="1:6" x14ac:dyDescent="0.25">
      <c r="A22" s="10" t="s">
        <v>20</v>
      </c>
      <c r="B22" s="7"/>
      <c r="C22" s="7"/>
      <c r="D22" s="7"/>
      <c r="E22" s="7"/>
      <c r="F22" s="7"/>
    </row>
    <row r="23" spans="1:6" x14ac:dyDescent="0.25">
      <c r="A23" s="10" t="s">
        <v>21</v>
      </c>
      <c r="B23" s="11"/>
      <c r="C23" s="11"/>
      <c r="D23" s="11"/>
      <c r="E23" s="11"/>
      <c r="F23" s="11"/>
    </row>
    <row r="24" spans="1:6" s="14" customFormat="1" x14ac:dyDescent="0.25">
      <c r="A24" s="12" t="s">
        <v>28</v>
      </c>
      <c r="B24" s="13"/>
      <c r="C24" s="13">
        <f>AVERAGE(C16:C23)</f>
        <v>0.83333333333333337</v>
      </c>
      <c r="D24" s="13">
        <f>AVERAGE(D16:D23)</f>
        <v>1</v>
      </c>
      <c r="E24" s="13">
        <f>AVERAGE(E16:E23)</f>
        <v>1</v>
      </c>
      <c r="F24" s="13" t="e">
        <f>AVERAGE(F16:F23)</f>
        <v>#DIV/0!</v>
      </c>
    </row>
    <row r="25" spans="1:6" ht="12" customHeight="1" x14ac:dyDescent="0.25">
      <c r="A25" s="3"/>
      <c r="B25" s="7"/>
      <c r="C25" s="7"/>
      <c r="D25" s="7"/>
      <c r="E25" s="7"/>
      <c r="F25" s="7"/>
    </row>
    <row r="26" spans="1:6" s="17" customFormat="1" ht="12.75" x14ac:dyDescent="0.2">
      <c r="A26" s="16" t="s">
        <v>22</v>
      </c>
      <c r="C26" s="17">
        <f>C7*0.25</f>
        <v>0.33333333333333331</v>
      </c>
      <c r="D26" s="17">
        <f>D7*0.25</f>
        <v>0.66666666666666663</v>
      </c>
      <c r="E26" s="17">
        <f>E7*0.25</f>
        <v>0.33333333333333331</v>
      </c>
      <c r="F26" s="17" t="e">
        <f>F7*0.25</f>
        <v>#DIV/0!</v>
      </c>
    </row>
    <row r="27" spans="1:6" s="17" customFormat="1" ht="12.75" x14ac:dyDescent="0.2">
      <c r="A27" s="16" t="s">
        <v>23</v>
      </c>
      <c r="C27" s="17">
        <f>C13*0.5</f>
        <v>0.16666666666666666</v>
      </c>
      <c r="D27" s="17">
        <f>D13*0.5</f>
        <v>0.33333333333333331</v>
      </c>
      <c r="E27" s="17">
        <f>E13*0.5</f>
        <v>0.33333333333333331</v>
      </c>
      <c r="F27" s="17" t="e">
        <f>F13*0.5</f>
        <v>#DIV/0!</v>
      </c>
    </row>
    <row r="28" spans="1:6" s="17" customFormat="1" ht="12.75" x14ac:dyDescent="0.2">
      <c r="A28" s="16" t="s">
        <v>24</v>
      </c>
      <c r="C28" s="17">
        <f>C24*0.25</f>
        <v>0.20833333333333334</v>
      </c>
      <c r="D28" s="17">
        <f t="shared" ref="D28:E28" si="4">D24*0.25</f>
        <v>0.25</v>
      </c>
      <c r="E28" s="17">
        <f t="shared" si="4"/>
        <v>0.25</v>
      </c>
      <c r="F28" s="17" t="e">
        <f t="shared" ref="F28" si="5">F24*0.25</f>
        <v>#DIV/0!</v>
      </c>
    </row>
    <row r="29" spans="1:6" x14ac:dyDescent="0.25">
      <c r="A29" s="15" t="s">
        <v>9</v>
      </c>
      <c r="C29" s="8">
        <f>SUM(C26:C28)</f>
        <v>0.70833333333333337</v>
      </c>
      <c r="D29" s="8">
        <f t="shared" ref="D29:E29" si="6">SUM(D26:D28)</f>
        <v>1.25</v>
      </c>
      <c r="E29" s="8">
        <f t="shared" si="6"/>
        <v>0.91666666666666663</v>
      </c>
      <c r="F29" s="8" t="e">
        <f t="shared" ref="F29" si="7">SUM(F26:F28)</f>
        <v>#DIV/0!</v>
      </c>
    </row>
    <row r="30" spans="1:6" x14ac:dyDescent="0.25">
      <c r="A30" s="5" t="s">
        <v>25</v>
      </c>
      <c r="B30" s="5"/>
      <c r="C30" s="5">
        <f>4-C29</f>
        <v>3.2916666666666665</v>
      </c>
      <c r="D30" s="5">
        <f t="shared" ref="D30:E30" si="8">4-D29</f>
        <v>2.75</v>
      </c>
      <c r="E30" s="5">
        <f t="shared" si="8"/>
        <v>3.0833333333333335</v>
      </c>
      <c r="F30" s="5" t="e">
        <f t="shared" ref="F30" si="9">4-F29</f>
        <v>#DIV/0!</v>
      </c>
    </row>
    <row r="31" spans="1:6" s="19" customFormat="1" x14ac:dyDescent="0.25">
      <c r="C31" s="21" t="s">
        <v>30</v>
      </c>
      <c r="D31" s="19" t="s">
        <v>31</v>
      </c>
      <c r="E31" s="21" t="s">
        <v>30</v>
      </c>
    </row>
    <row r="32" spans="1:6" s="19" customFormat="1" x14ac:dyDescent="0.25">
      <c r="D32" s="22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2021-11-19T09:04:59Z</dcterms:modified>
</cp:coreProperties>
</file>