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l="1"/>
  <c r="F28" i="6" s="1"/>
  <c r="D24" i="6"/>
  <c r="E24" i="6"/>
  <c r="D25" i="6"/>
  <c r="E25" i="6"/>
  <c r="D26" i="6"/>
  <c r="E26" i="6"/>
  <c r="C26" i="6"/>
  <c r="C25" i="6"/>
  <c r="C24" i="6"/>
  <c r="E22" i="6" l="1"/>
  <c r="E13" i="6"/>
  <c r="E5" i="6"/>
  <c r="D22" i="6"/>
  <c r="D13" i="6"/>
  <c r="D5" i="6"/>
  <c r="E27" i="6" l="1"/>
  <c r="E28" i="6" s="1"/>
  <c r="D27" i="6"/>
  <c r="D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<sst xmlns="http://schemas.openxmlformats.org/spreadsheetml/2006/main" count="33" uniqueCount="33">
  <si>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</si>
  <si>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</si>
  <si>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</si>
  <si>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</si>
  <si>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</si>
  <si>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</si>
  <si>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</si>
  <si>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</si>
  <si>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</si>
  <si>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</si>
  <si>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</si>
  <si>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herbaci</t>
  </si>
  <si>
    <t>028 Herbassars ufanosos, nitròfils, en sòls humits</t>
  </si>
  <si>
    <t>20200605_028A</t>
  </si>
  <si>
    <t>28_2_20210610</t>
  </si>
  <si>
    <t>28_3_20210610</t>
  </si>
  <si>
    <t>Espècies indicadores de mal estat de conservació (altres)</t>
  </si>
  <si>
    <t>Espais alterats artificialment i abocaments</t>
  </si>
  <si>
    <t>Àrees antròpiques o agrícoles a l'entorn de l'hàbitat</t>
  </si>
  <si>
    <t>Qualitat de l'aigua o de la llera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</si>
  <si>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</si>
  <si>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</si>
  <si>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</si>
  <si>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</si>
  <si>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</si>
  <si>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</si>
  <si>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</si>
  <si>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</si>
  <si>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</si>
  <si>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Mediocre</t>
  </si>
  <si>
    <t>Bo</t>
  </si>
  <si>
    <t>Deficient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</si>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</sst>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8.85546875" customWidth="1"/>
    <col min="2" max="2" width="6.140625" customWidth="1"/>
    <col min="3" max="6" width="18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10</v>
      </c>
      <c r="B3" s="6"/>
      <c r="C3" s="9"/>
      <c r="D3" s="9"/>
      <c r="E3" s="9"/>
      <c r="F3" s="9"/>
    </row>
    <row r="4" spans="1:6" x14ac:dyDescent="0.25">
      <c r="A4" s="3" t="s">
        <v>11</v>
      </c>
      <c r="B4" s="7"/>
      <c r="C4" s="7">
        <v>0</v>
      </c>
      <c r="D4" s="7">
        <v>0</v>
      </c>
      <c r="E4" s="7">
        <v>4</v>
      </c>
      <c r="F4" s="7"/>
    </row>
    <row r="5" spans="1:6" s="14" customFormat="1" x14ac:dyDescent="0.25">
      <c r="A5" s="12" t="s">
        <v>26</v>
      </c>
      <c r="B5" s="13"/>
      <c r="C5" s="13">
        <f t="shared" ref="C5:D5" si="0">AVERAGE(C4:C4)</f>
        <v>0</v>
      </c>
      <c r="D5" s="13">
        <f t="shared" si="0"/>
        <v>0</v>
      </c>
      <c r="E5" s="20">
        <f t="shared" ref="E5:F5" si="1">AVERAGE(E4:E4)</f>
        <v>4</v>
      </c>
      <c r="F5" s="13" t="e">
        <f t="shared" si="1"/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0</v>
      </c>
      <c r="D8" s="7">
        <v>0</v>
      </c>
      <c r="E8" s="7">
        <v>2</v>
      </c>
      <c r="F8" s="7"/>
    </row>
    <row r="9" spans="1:6" x14ac:dyDescent="0.25">
      <c r="A9" s="3" t="s">
        <v>9</v>
      </c>
      <c r="B9" s="7"/>
      <c r="C9" s="7">
        <v>0</v>
      </c>
      <c r="D9" s="7">
        <v>4</v>
      </c>
      <c r="E9" s="7">
        <v>4</v>
      </c>
      <c r="F9" s="7"/>
    </row>
    <row r="10" spans="1:6" x14ac:dyDescent="0.25">
      <c r="A10" s="3" t="s">
        <v>1</v>
      </c>
      <c r="B10" s="7"/>
      <c r="C10" s="7">
        <v>1</v>
      </c>
      <c r="D10" s="7">
        <v>2</v>
      </c>
      <c r="E10" s="7">
        <v>1</v>
      </c>
      <c r="F10" s="7"/>
    </row>
    <row r="11" spans="1:6" x14ac:dyDescent="0.25">
      <c r="A11" s="3" t="s">
        <v>16</v>
      </c>
      <c r="B11" s="11"/>
      <c r="C11" s="11">
        <v>0</v>
      </c>
      <c r="D11" s="11">
        <v>0</v>
      </c>
      <c r="E11" s="11">
        <v>2</v>
      </c>
      <c r="F11" s="11"/>
    </row>
    <row r="12" spans="1:6" x14ac:dyDescent="0.25">
      <c r="A12" s="3" t="s">
        <v>7</v>
      </c>
      <c r="B12" s="11"/>
      <c r="C12" s="11">
        <v>1</v>
      </c>
      <c r="D12" s="11">
        <v>4</v>
      </c>
      <c r="E12" s="11">
        <v>2</v>
      </c>
      <c r="F12" s="11"/>
    </row>
    <row r="13" spans="1:6" s="14" customFormat="1" x14ac:dyDescent="0.25">
      <c r="A13" s="12" t="s">
        <v>25</v>
      </c>
      <c r="B13" s="13"/>
      <c r="C13" s="13">
        <f t="shared" ref="C13:D13" si="2">AVERAGE(C8:C12)</f>
        <v>0.4</v>
      </c>
      <c r="D13" s="20">
        <f t="shared" si="2"/>
        <v>2</v>
      </c>
      <c r="E13" s="20">
        <f t="shared" ref="E13:F13" si="3">AVERAGE(E8:E12)</f>
        <v>2.2000000000000002</v>
      </c>
      <c r="F13" s="13" t="e">
        <f t="shared" si="3"/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17</v>
      </c>
      <c r="B16" s="7"/>
      <c r="C16" s="7">
        <v>2</v>
      </c>
      <c r="D16" s="7">
        <v>2</v>
      </c>
      <c r="E16" s="7">
        <v>4</v>
      </c>
      <c r="F16" s="7"/>
    </row>
    <row r="17" spans="1:6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4</v>
      </c>
      <c r="B18" s="7"/>
      <c r="C18" s="7">
        <v>3</v>
      </c>
      <c r="D18" s="7">
        <v>3</v>
      </c>
      <c r="E18" s="7">
        <v>3</v>
      </c>
      <c r="F18" s="7"/>
    </row>
    <row r="19" spans="1:6" x14ac:dyDescent="0.25">
      <c r="A19" s="3" t="s">
        <v>6</v>
      </c>
      <c r="B19" s="7"/>
      <c r="C19" s="7">
        <v>4</v>
      </c>
      <c r="D19" s="7">
        <v>2</v>
      </c>
      <c r="E19" s="7">
        <v>2</v>
      </c>
      <c r="F19" s="7"/>
    </row>
    <row r="20" spans="1:6" x14ac:dyDescent="0.25">
      <c r="A20" s="10" t="s">
        <v>18</v>
      </c>
      <c r="B20" s="7"/>
      <c r="C20" s="7"/>
      <c r="D20" s="7"/>
      <c r="E20" s="7"/>
      <c r="F20" s="7"/>
    </row>
    <row r="21" spans="1:6" x14ac:dyDescent="0.25">
      <c r="A21" s="10" t="s">
        <v>19</v>
      </c>
      <c r="B21" s="11"/>
      <c r="C21" s="11">
        <v>0</v>
      </c>
      <c r="D21" s="11">
        <v>3</v>
      </c>
      <c r="E21" s="11">
        <v>3</v>
      </c>
      <c r="F21" s="11"/>
    </row>
    <row r="22" spans="1:6" s="14" customFormat="1" x14ac:dyDescent="0.25">
      <c r="A22" s="12" t="s">
        <v>24</v>
      </c>
      <c r="B22" s="13"/>
      <c r="C22" s="13">
        <f>AVERAGE(C16:C21)</f>
        <v>1.8</v>
      </c>
      <c r="D22" s="20">
        <f>AVERAGE(D16:D21)</f>
        <v>2</v>
      </c>
      <c r="E22" s="20">
        <f>AVERAGE(E16:E21)</f>
        <v>2.4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</v>
      </c>
      <c r="D24" s="17">
        <f t="shared" ref="D24:E24" si="4">D5*0.1</f>
        <v>0</v>
      </c>
      <c r="E24" s="17">
        <f t="shared" si="4"/>
        <v>0.4</v>
      </c>
      <c r="F24" s="17" t="e">
        <f t="shared" ref="F24" si="5">F5*0.1</f>
        <v>#DIV/0!</v>
      </c>
    </row>
    <row r="25" spans="1:6" s="17" customFormat="1" ht="12.75" x14ac:dyDescent="0.2">
      <c r="A25" s="16" t="s">
        <v>21</v>
      </c>
      <c r="C25" s="17">
        <f>C13*0.6</f>
        <v>0.24</v>
      </c>
      <c r="D25" s="17">
        <f t="shared" ref="D25:E25" si="6">D13*0.6</f>
        <v>1.2</v>
      </c>
      <c r="E25" s="17">
        <f t="shared" si="6"/>
        <v>1.32</v>
      </c>
      <c r="F25" s="17" t="e">
        <f t="shared" ref="F25" si="7">F13*0.6</f>
        <v>#DIV/0!</v>
      </c>
    </row>
    <row r="26" spans="1:6" s="17" customFormat="1" ht="12.75" x14ac:dyDescent="0.2">
      <c r="A26" s="16" t="s">
        <v>22</v>
      </c>
      <c r="C26" s="17">
        <f>C22*0.3</f>
        <v>0.54</v>
      </c>
      <c r="D26" s="17">
        <f t="shared" ref="D26:E26" si="8">D22*0.3</f>
        <v>0.6</v>
      </c>
      <c r="E26" s="17">
        <f t="shared" si="8"/>
        <v>0.72</v>
      </c>
      <c r="F26" s="17" t="e">
        <f t="shared" ref="F26" si="9">F22*0.3</f>
        <v>#DIV/0!</v>
      </c>
    </row>
    <row r="27" spans="1:6" x14ac:dyDescent="0.25">
      <c r="A27" s="15" t="s">
        <v>5</v>
      </c>
      <c r="C27" s="8">
        <f>SUM(C24:C26)</f>
        <v>0.78</v>
      </c>
      <c r="D27" s="8">
        <f>SUM(D24:D26)</f>
        <v>1.7999999999999998</v>
      </c>
      <c r="E27" s="8">
        <f>SUM(E24:E26)</f>
        <v>2.4400000000000004</v>
      </c>
      <c r="F27" s="8" t="e">
        <f>SUM(F24:F26)</f>
        <v>#DIV/0!</v>
      </c>
    </row>
    <row r="28" spans="1:6" x14ac:dyDescent="0.25">
      <c r="A28" s="5" t="s">
        <v>23</v>
      </c>
      <c r="B28" s="5"/>
      <c r="C28" s="5">
        <f t="shared" ref="C28:D28" si="10">4-C27</f>
        <v>3.2199999999999998</v>
      </c>
      <c r="D28" s="5">
        <f t="shared" si="10"/>
        <v>2.2000000000000002</v>
      </c>
      <c r="E28" s="5">
        <f t="shared" ref="E28:F28" si="11">4-E27</f>
        <v>1.5599999999999996</v>
      </c>
      <c r="F28" s="5" t="e">
        <f t="shared" si="11"/>
        <v>#DIV/0!</v>
      </c>
    </row>
    <row r="29" spans="1:6" s="19" customFormat="1" x14ac:dyDescent="0.25">
      <c r="C29" s="21" t="s">
        <v>30</v>
      </c>
      <c r="D29" s="19" t="s">
        <v>28</v>
      </c>
      <c r="E29" s="19" t="s">
        <v>29</v>
      </c>
    </row>
    <row r="30" spans="1:6" s="19" customFormat="1" x14ac:dyDescent="0.25">
      <c r="D30" s="22" t="s">
        <v>31</v>
      </c>
      <c r="E30" s="23" t="s">
        <v>32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2021-11-19T09:06:47Z</dcterms:modified>
</cp:coreProperties>
</file>