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3" i="6"/>
  <c r="F25" i="6" s="1"/>
  <c r="F5" i="6"/>
  <c r="F24" i="6" s="1"/>
  <c r="F27" i="6" s="1"/>
  <c r="F28" i="6" s="1"/>
  <c r="D24" i="6" l="1"/>
  <c r="E24" i="6"/>
  <c r="D25" i="6"/>
  <c r="E25" i="6"/>
  <c r="D26" i="6"/>
  <c r="E26" i="6"/>
  <c r="C26" i="6"/>
  <c r="C25" i="6"/>
  <c r="C24" i="6"/>
  <c r="E22" i="6" l="1"/>
  <c r="E13" i="6"/>
  <c r="E5" i="6"/>
  <c r="D22" i="6"/>
  <c r="D13" i="6"/>
  <c r="D5" i="6"/>
  <c r="E27" i="6" l="1"/>
  <c r="E28" i="6" s="1"/>
  <c r="D27" i="6"/>
  <c r="D28" i="6" s="1"/>
  <c r="C22" i="6"/>
  <c r="C13" i="6"/>
  <c r="C5" i="6"/>
  <c r="C27" i="6" l="1"/>
  <c r="C28" i="6" s="1"/>
</calcChain>
</file>

<file path=xl/sharedStrings.xml><?xml version="1.0" encoding="utf-8"?>
<sst xmlns="http://schemas.openxmlformats.org/spreadsheetml/2006/main" count="33" uniqueCount="31">
  <si>
    <t>1. Estructura i funció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</si>
  <si>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</si>
  <si>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</si>
  <si>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</si>
  <si>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</si>
  <si>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</si>
  <si>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</si>
  <si>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</si>
  <si>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</si>
  <si>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</si>
  <si>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</si>
  <si>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Individus morts o amb mala vitalitat (espècies estructurals)</t>
  </si>
  <si>
    <t>037 Matollars calcícoles</t>
  </si>
  <si>
    <t>20200518_037A</t>
  </si>
  <si>
    <t>37_1_20210429</t>
  </si>
  <si>
    <t>37_2_20210430</t>
  </si>
  <si>
    <t>Recobriment estrat arbustiu (espècies estructurals)</t>
  </si>
  <si>
    <t>Espècies indicadores de mal estat de conservació (altres)</t>
  </si>
  <si>
    <t>Espais alterats artificialment i abocaments</t>
  </si>
  <si>
    <t>Àrees antròpiques o agrícoles al voltant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</si>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</sst>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27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16</v>
      </c>
      <c r="B4" s="7"/>
      <c r="C4" s="7">
        <v>0</v>
      </c>
      <c r="D4" s="7">
        <v>2</v>
      </c>
      <c r="E4" s="7">
        <v>2</v>
      </c>
      <c r="F4" s="7"/>
    </row>
    <row r="5" spans="1:6" s="14" customFormat="1" x14ac:dyDescent="0.25">
      <c r="A5" s="12" t="s">
        <v>24</v>
      </c>
      <c r="B5" s="13"/>
      <c r="C5" s="13">
        <f>AVERAGE(C4:C4)</f>
        <v>0</v>
      </c>
      <c r="D5" s="13">
        <f>AVERAGE(D4:D4)</f>
        <v>2</v>
      </c>
      <c r="E5" s="13">
        <f>AVERAGE(E4:E4)</f>
        <v>2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1</v>
      </c>
      <c r="B7" s="6"/>
      <c r="C7" s="9"/>
      <c r="D7" s="9"/>
      <c r="E7" s="9"/>
      <c r="F7" s="9"/>
    </row>
    <row r="8" spans="1:6" x14ac:dyDescent="0.25">
      <c r="A8" s="3" t="s">
        <v>2</v>
      </c>
      <c r="B8" s="7"/>
      <c r="C8" s="7">
        <v>2</v>
      </c>
      <c r="D8" s="7">
        <v>0</v>
      </c>
      <c r="E8" s="7">
        <v>0</v>
      </c>
      <c r="F8" s="7"/>
    </row>
    <row r="9" spans="1:6" x14ac:dyDescent="0.25">
      <c r="A9" s="3" t="s">
        <v>3</v>
      </c>
      <c r="B9" s="7"/>
      <c r="C9" s="7">
        <v>4</v>
      </c>
      <c r="D9" s="7">
        <v>4</v>
      </c>
      <c r="E9" s="7">
        <v>0</v>
      </c>
      <c r="F9" s="7"/>
    </row>
    <row r="10" spans="1:6" x14ac:dyDescent="0.25">
      <c r="A10" s="3" t="s">
        <v>4</v>
      </c>
      <c r="B10" s="7"/>
      <c r="C10" s="7">
        <v>1</v>
      </c>
      <c r="D10" s="7">
        <v>1</v>
      </c>
      <c r="E10" s="7">
        <v>0</v>
      </c>
      <c r="F10" s="7"/>
    </row>
    <row r="11" spans="1:6" x14ac:dyDescent="0.25">
      <c r="A11" s="3" t="s">
        <v>17</v>
      </c>
      <c r="B11" s="7"/>
      <c r="C11" s="7">
        <v>1</v>
      </c>
      <c r="D11" s="7">
        <v>2</v>
      </c>
      <c r="E11" s="7">
        <v>0</v>
      </c>
      <c r="F11" s="7"/>
    </row>
    <row r="12" spans="1:6" x14ac:dyDescent="0.25">
      <c r="A12" s="3" t="s">
        <v>10</v>
      </c>
      <c r="B12" s="11"/>
      <c r="C12" s="11">
        <v>0</v>
      </c>
      <c r="D12" s="11">
        <v>0</v>
      </c>
      <c r="E12" s="11">
        <v>0</v>
      </c>
      <c r="F12" s="11"/>
    </row>
    <row r="13" spans="1:6" s="14" customFormat="1" x14ac:dyDescent="0.25">
      <c r="A13" s="12" t="s">
        <v>25</v>
      </c>
      <c r="B13" s="13"/>
      <c r="C13" s="13">
        <f>AVERAGE(C8:C12)</f>
        <v>1.6</v>
      </c>
      <c r="D13" s="13">
        <f>AVERAGE(D8:D12)</f>
        <v>1.4</v>
      </c>
      <c r="E13" s="13">
        <f>AVERAGE(E8:E12)</f>
        <v>0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5</v>
      </c>
      <c r="B15" s="6"/>
      <c r="C15" s="9"/>
      <c r="D15" s="9"/>
      <c r="E15" s="9"/>
      <c r="F15" s="9"/>
    </row>
    <row r="16" spans="1:6" x14ac:dyDescent="0.25">
      <c r="A16" s="3" t="s">
        <v>11</v>
      </c>
      <c r="B16" s="7"/>
      <c r="C16" s="7">
        <v>2</v>
      </c>
      <c r="D16" s="7">
        <v>2</v>
      </c>
      <c r="E16" s="7">
        <v>3</v>
      </c>
      <c r="F16" s="7"/>
    </row>
    <row r="17" spans="1:6" x14ac:dyDescent="0.25">
      <c r="A17" s="3" t="s">
        <v>18</v>
      </c>
      <c r="B17" s="7"/>
      <c r="C17" s="7">
        <v>3</v>
      </c>
      <c r="D17" s="7">
        <v>4</v>
      </c>
      <c r="E17" s="7">
        <v>4</v>
      </c>
      <c r="F17" s="7"/>
    </row>
    <row r="18" spans="1:6" x14ac:dyDescent="0.25">
      <c r="A18" s="3" t="s">
        <v>6</v>
      </c>
      <c r="B18" s="7"/>
      <c r="C18" s="7">
        <v>3</v>
      </c>
      <c r="D18" s="7">
        <v>2</v>
      </c>
      <c r="E18" s="7">
        <v>3</v>
      </c>
      <c r="F18" s="7"/>
    </row>
    <row r="19" spans="1:6" x14ac:dyDescent="0.25">
      <c r="A19" s="3" t="s">
        <v>7</v>
      </c>
      <c r="B19" s="7"/>
      <c r="C19" s="7">
        <v>0</v>
      </c>
      <c r="D19" s="7">
        <v>2</v>
      </c>
      <c r="E19" s="7">
        <v>0</v>
      </c>
      <c r="F19" s="7"/>
    </row>
    <row r="20" spans="1:6" x14ac:dyDescent="0.25">
      <c r="A20" s="3" t="s">
        <v>9</v>
      </c>
      <c r="B20" s="7"/>
      <c r="C20" s="7">
        <v>0</v>
      </c>
      <c r="D20" s="7">
        <v>0</v>
      </c>
      <c r="E20" s="7">
        <v>0</v>
      </c>
      <c r="F20" s="7"/>
    </row>
    <row r="21" spans="1:6" x14ac:dyDescent="0.25">
      <c r="A21" s="10" t="s">
        <v>19</v>
      </c>
      <c r="B21" s="11"/>
      <c r="C21" s="11"/>
      <c r="D21" s="11"/>
      <c r="E21" s="11"/>
      <c r="F21" s="11"/>
    </row>
    <row r="22" spans="1:6" s="14" customFormat="1" x14ac:dyDescent="0.25">
      <c r="A22" s="12" t="s">
        <v>26</v>
      </c>
      <c r="B22" s="13"/>
      <c r="C22" s="13">
        <f>AVERAGE(C16:C21)</f>
        <v>1.6</v>
      </c>
      <c r="D22" s="20">
        <f>AVERAGE(D16:D21)</f>
        <v>2</v>
      </c>
      <c r="E22" s="20">
        <f>AVERAGE(E16:E21)</f>
        <v>2</v>
      </c>
      <c r="F22" s="13" t="e">
        <f>AVERAGE(F16:F21)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20</v>
      </c>
      <c r="C24" s="17">
        <f>C5*0.1</f>
        <v>0</v>
      </c>
      <c r="D24" s="17">
        <f t="shared" ref="D24:E24" si="0">D5*0.1</f>
        <v>0.2</v>
      </c>
      <c r="E24" s="17">
        <f t="shared" si="0"/>
        <v>0.2</v>
      </c>
      <c r="F24" s="17" t="e">
        <f t="shared" ref="F24" si="1">F5*0.1</f>
        <v>#DIV/0!</v>
      </c>
    </row>
    <row r="25" spans="1:6" s="17" customFormat="1" ht="12.75" x14ac:dyDescent="0.2">
      <c r="A25" s="16" t="s">
        <v>21</v>
      </c>
      <c r="C25" s="17">
        <f>C13*0.6</f>
        <v>0.96</v>
      </c>
      <c r="D25" s="17">
        <f t="shared" ref="D25:E25" si="2">D13*0.6</f>
        <v>0.84</v>
      </c>
      <c r="E25" s="17">
        <f t="shared" si="2"/>
        <v>0</v>
      </c>
      <c r="F25" s="17" t="e">
        <f t="shared" ref="F25" si="3">F13*0.6</f>
        <v>#DIV/0!</v>
      </c>
    </row>
    <row r="26" spans="1:6" s="17" customFormat="1" ht="12.75" x14ac:dyDescent="0.2">
      <c r="A26" s="16" t="s">
        <v>22</v>
      </c>
      <c r="C26" s="17">
        <f>C22*0.3</f>
        <v>0.48</v>
      </c>
      <c r="D26" s="17">
        <f t="shared" ref="D26:E26" si="4">D22*0.3</f>
        <v>0.6</v>
      </c>
      <c r="E26" s="17">
        <f t="shared" si="4"/>
        <v>0.6</v>
      </c>
      <c r="F26" s="17" t="e">
        <f t="shared" ref="F26" si="5">F22*0.3</f>
        <v>#DIV/0!</v>
      </c>
    </row>
    <row r="27" spans="1:6" x14ac:dyDescent="0.25">
      <c r="A27" s="15" t="s">
        <v>8</v>
      </c>
      <c r="C27" s="8">
        <f>SUM(C24:C26)</f>
        <v>1.44</v>
      </c>
      <c r="D27" s="8">
        <f>SUM(D24:D26)</f>
        <v>1.6400000000000001</v>
      </c>
      <c r="E27" s="8">
        <f>SUM(E24:E26)</f>
        <v>0.8</v>
      </c>
      <c r="F27" s="8" t="e">
        <f>SUM(F24:F26)</f>
        <v>#DIV/0!</v>
      </c>
    </row>
    <row r="28" spans="1:6" x14ac:dyDescent="0.25">
      <c r="A28" s="5" t="s">
        <v>23</v>
      </c>
      <c r="B28" s="5"/>
      <c r="C28" s="5">
        <f>4-C27</f>
        <v>2.56</v>
      </c>
      <c r="D28" s="5">
        <f>4-D27</f>
        <v>2.36</v>
      </c>
      <c r="E28" s="5">
        <f>4-E27</f>
        <v>3.2</v>
      </c>
      <c r="F28" s="5" t="e">
        <f>4-F27</f>
        <v>#DIV/0!</v>
      </c>
    </row>
    <row r="29" spans="1:6" s="19" customFormat="1" x14ac:dyDescent="0.25">
      <c r="C29" s="21" t="s">
        <v>28</v>
      </c>
      <c r="D29" s="19" t="s">
        <v>28</v>
      </c>
      <c r="E29" s="19" t="s">
        <v>29</v>
      </c>
    </row>
    <row r="30" spans="1:6" s="19" customFormat="1" x14ac:dyDescent="0.25">
      <c r="D30" s="22" t="s">
        <v>30</v>
      </c>
      <c r="E30" s="21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2021-11-19T09:19:26Z</dcterms:modified>
</cp:coreProperties>
</file>