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I24" i="6" l="1"/>
  <c r="I28" i="6" s="1"/>
  <c r="I14" i="6"/>
  <c r="I27" i="6" s="1"/>
  <c r="I6" i="6"/>
  <c r="I26" i="6" s="1"/>
  <c r="I29" i="6" l="1"/>
  <c r="I30" i="6" s="1"/>
  <c r="F6" i="6"/>
  <c r="F26" i="6" s="1"/>
  <c r="H24" i="6"/>
  <c r="H28" i="6" s="1"/>
  <c r="G24" i="6"/>
  <c r="G28" i="6" s="1"/>
  <c r="F24" i="6"/>
  <c r="F28" i="6" s="1"/>
  <c r="H14" i="6"/>
  <c r="H27" i="6" s="1"/>
  <c r="G14" i="6"/>
  <c r="G27" i="6" s="1"/>
  <c r="F14" i="6"/>
  <c r="F27" i="6" s="1"/>
  <c r="H6" i="6"/>
  <c r="H26" i="6" s="1"/>
  <c r="G6" i="6"/>
  <c r="G26" i="6" s="1"/>
  <c r="F29" i="6" l="1"/>
  <c r="F30" i="6" s="1"/>
  <c r="H29" i="6"/>
  <c r="H30" i="6" s="1"/>
  <c r="G29" i="6"/>
  <c r="G30" i="6" s="1"/>
  <c r="D6" i="6"/>
  <c r="D26" i="6" s="1"/>
  <c r="E6" i="6"/>
  <c r="E26" i="6" s="1"/>
  <c r="D14" i="6"/>
  <c r="D27" i="6" s="1"/>
  <c r="E14" i="6"/>
  <c r="E27" i="6" s="1"/>
  <c r="D24" i="6"/>
  <c r="D28" i="6" s="1"/>
  <c r="E24" i="6"/>
  <c r="E28" i="6" s="1"/>
  <c r="C24" i="6"/>
  <c r="C28" i="6" s="1"/>
  <c r="C14" i="6"/>
  <c r="C27" i="6" s="1"/>
  <c r="C6" i="6"/>
  <c r="C26" i="6" s="1"/>
  <c r="C29" i="6" l="1"/>
  <c r="C30" i="6" s="1"/>
  <c r="E29" i="6"/>
  <c r="E30" i="6" s="1"/>
  <c r="D29" i="6"/>
  <c r="D30" i="6" s="1"/>
</calcChain>
</file>

<file path=xl/sharedStrings.xml><?xml version="1.0" encoding="utf-8"?>
<sst xmlns="http://schemas.openxmlformats.org/spreadsheetml/2006/main" count="43" uniqueCount="38">
  <si>
    <t>1. Estructura i funció</t>
  </si>
  <si>
    <t>Recobriment estrat arbustiu</t>
  </si>
  <si>
    <t>2. Composició i diversitat</t>
  </si>
  <si>
    <t>Riquesa general</t>
  </si>
  <si>
    <t>Espècies diagnòstiques</t>
  </si>
  <si>
    <t>Espècies indicadores de mal estat de conservació (ruderals)</t>
  </si>
  <si>
    <t>Espècies indicadores de mal estat de conservació (altres)</t>
  </si>
  <si>
    <t>3. Impactes i elements aliens</t>
  </si>
  <si>
    <t>Intervencions silvícoles</t>
  </si>
  <si>
    <t>Construccions i infraestructures (dins de l'hàbitat)</t>
  </si>
  <si>
    <t>Total pèrdua punts</t>
  </si>
  <si>
    <t>Espècies indicadores de mal estat de conservació (al·lòctones)</t>
  </si>
  <si>
    <t>Pastura</t>
  </si>
  <si>
    <t>Contacte perimetral amb àrees antròpiques o agrícoles</t>
  </si>
  <si>
    <t>042 Bosquines mediterrànies o màquies</t>
  </si>
  <si>
    <t>42_1_20200601</t>
  </si>
  <si>
    <t>42_2_20200620</t>
  </si>
  <si>
    <t>Alçària estrat arbustiu</t>
  </si>
  <si>
    <t>Individus morts o amb mala vitalitat (espècies arbustives estructurals)</t>
  </si>
  <si>
    <t>20190516A</t>
  </si>
  <si>
    <t>42_3_20210423</t>
  </si>
  <si>
    <t>42_4_20210623</t>
  </si>
  <si>
    <t>42_5_20210623</t>
  </si>
  <si>
    <t>Espais alterats artificialment i abocaments</t>
  </si>
  <si>
    <t>Àrees antròpiques o agrícoles al voltant de l'hàbitat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</si>
  <si>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</si>
  <si>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</si>
  <si>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</si>
  <si>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</si>
  <si>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3</t>
  </si>
  <si>
    <t>Total pèrdua bloc 2</t>
  </si>
  <si>
    <t>Total pèrdua bloc 1</t>
  </si>
  <si>
    <t>xx</t>
  </si>
  <si>
    <t>Acceptable</t>
  </si>
  <si>
    <t>Bo</t>
  </si>
  <si>
    <t>Molt bo</t>
  </si>
  <si>
    <t>Mediocre</t>
  </si>
  <si>
    <t>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</si>
</sst>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1" fillId="9" borderId="0" xfId="0" applyFont="1" applyFill="1" applyAlignment="1">
      <alignment horizontal="center"/>
    </xf>
    <xf numFmtId="0" fontId="1" fillId="1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zoomScale="115" zoomScaleNormal="115" workbookViewId="0">
      <selection activeCell="A31" sqref="A31"/>
    </sheetView>
  </sheetViews>
  <sheetFormatPr baseColWidth="10" defaultColWidth="9.140625" defaultRowHeight="15" x14ac:dyDescent="0.25"/>
  <cols>
    <col min="1" max="1" width="63.85546875" customWidth="1"/>
    <col min="2" max="2" width="6.140625" customWidth="1"/>
    <col min="3" max="9" width="16.28515625" customWidth="1"/>
  </cols>
  <sheetData>
    <row r="1" spans="1:9" ht="15.75" x14ac:dyDescent="0.25">
      <c r="A1" s="18" t="s">
        <v>14</v>
      </c>
      <c r="B1" s="2"/>
      <c r="C1" s="2" t="s">
        <v>19</v>
      </c>
      <c r="D1" s="2" t="s">
        <v>15</v>
      </c>
      <c r="E1" s="2" t="s">
        <v>16</v>
      </c>
      <c r="F1" s="2" t="s">
        <v>20</v>
      </c>
      <c r="G1" s="2" t="s">
        <v>21</v>
      </c>
      <c r="H1" s="2" t="s">
        <v>22</v>
      </c>
      <c r="I1" s="2" t="s">
        <v>32</v>
      </c>
    </row>
    <row r="2" spans="1:9" ht="9" customHeight="1" x14ac:dyDescent="0.25">
      <c r="A2" s="1"/>
      <c r="B2" s="2"/>
      <c r="C2" s="2"/>
      <c r="D2" s="2"/>
      <c r="E2" s="2"/>
      <c r="F2" s="2"/>
      <c r="G2" s="2"/>
      <c r="H2" s="2"/>
      <c r="I2" s="2"/>
    </row>
    <row r="3" spans="1:9" x14ac:dyDescent="0.25">
      <c r="A3" s="4" t="s">
        <v>0</v>
      </c>
      <c r="B3" s="6"/>
      <c r="C3" s="9"/>
      <c r="D3" s="9"/>
      <c r="E3" s="9"/>
      <c r="F3" s="9"/>
      <c r="G3" s="9"/>
      <c r="H3" s="9"/>
      <c r="I3" s="9"/>
    </row>
    <row r="4" spans="1:9" x14ac:dyDescent="0.25">
      <c r="A4" s="3" t="s">
        <v>17</v>
      </c>
      <c r="B4" s="7"/>
      <c r="C4" s="7">
        <v>0</v>
      </c>
      <c r="D4" s="7">
        <v>0</v>
      </c>
      <c r="E4" s="7">
        <v>0</v>
      </c>
      <c r="F4" s="7">
        <v>2</v>
      </c>
      <c r="G4" s="7">
        <v>0</v>
      </c>
      <c r="H4" s="7">
        <v>2</v>
      </c>
      <c r="I4" s="7"/>
    </row>
    <row r="5" spans="1:9" x14ac:dyDescent="0.25">
      <c r="A5" s="3" t="s">
        <v>1</v>
      </c>
      <c r="B5" s="7"/>
      <c r="C5" s="7">
        <v>0</v>
      </c>
      <c r="D5" s="7">
        <v>0</v>
      </c>
      <c r="E5" s="7">
        <v>0</v>
      </c>
      <c r="F5" s="7">
        <v>4</v>
      </c>
      <c r="G5" s="7">
        <v>4</v>
      </c>
      <c r="H5" s="7">
        <v>4</v>
      </c>
      <c r="I5" s="7"/>
    </row>
    <row r="6" spans="1:9" s="14" customFormat="1" x14ac:dyDescent="0.25">
      <c r="A6" s="12" t="s">
        <v>31</v>
      </c>
      <c r="B6" s="13"/>
      <c r="C6" s="13">
        <f t="shared" ref="C6:H6" si="0">AVERAGE(C4:C5)</f>
        <v>0</v>
      </c>
      <c r="D6" s="13">
        <f t="shared" si="0"/>
        <v>0</v>
      </c>
      <c r="E6" s="13">
        <f t="shared" si="0"/>
        <v>0</v>
      </c>
      <c r="F6" s="20">
        <f t="shared" si="0"/>
        <v>3</v>
      </c>
      <c r="G6" s="20">
        <f t="shared" si="0"/>
        <v>2</v>
      </c>
      <c r="H6" s="20">
        <f t="shared" si="0"/>
        <v>3</v>
      </c>
      <c r="I6" s="13" t="e">
        <f t="shared" ref="I6" si="1">AVERAGE(I4:I5)</f>
        <v>#DIV/0!</v>
      </c>
    </row>
    <row r="7" spans="1:9" ht="11.25" customHeight="1" x14ac:dyDescent="0.25">
      <c r="A7" s="3"/>
      <c r="B7" s="7"/>
      <c r="C7" s="7"/>
      <c r="D7" s="7"/>
      <c r="E7" s="7"/>
      <c r="F7" s="7"/>
      <c r="G7" s="7"/>
      <c r="H7" s="7"/>
      <c r="I7" s="7"/>
    </row>
    <row r="8" spans="1:9" x14ac:dyDescent="0.25">
      <c r="A8" s="4" t="s">
        <v>2</v>
      </c>
      <c r="B8" s="6"/>
      <c r="C8" s="9"/>
      <c r="D8" s="9"/>
      <c r="E8" s="9"/>
      <c r="F8" s="9"/>
      <c r="G8" s="9"/>
      <c r="H8" s="9"/>
      <c r="I8" s="9"/>
    </row>
    <row r="9" spans="1:9" x14ac:dyDescent="0.25">
      <c r="A9" s="3" t="s">
        <v>3</v>
      </c>
      <c r="B9" s="7"/>
      <c r="C9" s="7">
        <v>2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/>
    </row>
    <row r="10" spans="1:9" x14ac:dyDescent="0.25">
      <c r="A10" s="3" t="s">
        <v>4</v>
      </c>
      <c r="B10" s="7"/>
      <c r="C10" s="7">
        <v>2</v>
      </c>
      <c r="D10" s="7">
        <v>4</v>
      </c>
      <c r="E10" s="7">
        <v>0</v>
      </c>
      <c r="F10" s="7">
        <v>2</v>
      </c>
      <c r="G10" s="7">
        <v>4</v>
      </c>
      <c r="H10" s="7">
        <v>4</v>
      </c>
      <c r="I10" s="7"/>
    </row>
    <row r="11" spans="1:9" x14ac:dyDescent="0.25">
      <c r="A11" s="3" t="s">
        <v>5</v>
      </c>
      <c r="B11" s="7"/>
      <c r="C11" s="7">
        <v>0</v>
      </c>
      <c r="D11" s="7">
        <v>1</v>
      </c>
      <c r="E11" s="7">
        <v>1</v>
      </c>
      <c r="F11" s="7">
        <v>1</v>
      </c>
      <c r="G11" s="7">
        <v>1</v>
      </c>
      <c r="H11" s="7">
        <v>2</v>
      </c>
      <c r="I11" s="7"/>
    </row>
    <row r="12" spans="1:9" x14ac:dyDescent="0.25">
      <c r="A12" s="3" t="s">
        <v>6</v>
      </c>
      <c r="B12" s="7"/>
      <c r="C12" s="7">
        <v>0</v>
      </c>
      <c r="D12" s="7">
        <v>0</v>
      </c>
      <c r="E12" s="7">
        <v>0</v>
      </c>
      <c r="F12" s="7">
        <v>4</v>
      </c>
      <c r="G12" s="7">
        <v>0</v>
      </c>
      <c r="H12" s="7">
        <v>2</v>
      </c>
      <c r="I12" s="7"/>
    </row>
    <row r="13" spans="1:9" x14ac:dyDescent="0.25">
      <c r="A13" s="3" t="s">
        <v>11</v>
      </c>
      <c r="B13" s="7"/>
      <c r="C13" s="7">
        <v>4</v>
      </c>
      <c r="D13" s="7">
        <v>1</v>
      </c>
      <c r="E13" s="7">
        <v>1</v>
      </c>
      <c r="F13" s="7">
        <v>0</v>
      </c>
      <c r="G13" s="7">
        <v>0</v>
      </c>
      <c r="H13" s="7">
        <v>2</v>
      </c>
      <c r="I13" s="7"/>
    </row>
    <row r="14" spans="1:9" s="14" customFormat="1" x14ac:dyDescent="0.25">
      <c r="A14" s="12" t="s">
        <v>30</v>
      </c>
      <c r="B14" s="13"/>
      <c r="C14" s="13">
        <f>AVERAGE(C9:C13)</f>
        <v>1.6</v>
      </c>
      <c r="D14" s="13">
        <f t="shared" ref="D14:E14" si="2">AVERAGE(D9:D13)</f>
        <v>1.2</v>
      </c>
      <c r="E14" s="13">
        <f t="shared" si="2"/>
        <v>0.4</v>
      </c>
      <c r="F14" s="13">
        <f>AVERAGE(F9:F13)</f>
        <v>1.4</v>
      </c>
      <c r="G14" s="13">
        <f t="shared" ref="G14:H14" si="3">AVERAGE(G9:G13)</f>
        <v>1</v>
      </c>
      <c r="H14" s="20">
        <f t="shared" si="3"/>
        <v>2</v>
      </c>
      <c r="I14" s="13" t="e">
        <f t="shared" ref="I14" si="4">AVERAGE(I9:I13)</f>
        <v>#DIV/0!</v>
      </c>
    </row>
    <row r="15" spans="1:9" ht="10.5" customHeight="1" x14ac:dyDescent="0.25">
      <c r="A15" s="3"/>
      <c r="B15" s="7"/>
      <c r="C15" s="7"/>
      <c r="D15" s="7"/>
      <c r="E15" s="7"/>
      <c r="F15" s="7"/>
      <c r="G15" s="7"/>
      <c r="H15" s="7"/>
      <c r="I15" s="7"/>
    </row>
    <row r="16" spans="1:9" x14ac:dyDescent="0.25">
      <c r="A16" s="4" t="s">
        <v>7</v>
      </c>
      <c r="B16" s="6"/>
      <c r="C16" s="9"/>
      <c r="D16" s="9"/>
      <c r="E16" s="9"/>
      <c r="F16" s="9"/>
      <c r="G16" s="9"/>
      <c r="H16" s="9"/>
      <c r="I16" s="9"/>
    </row>
    <row r="17" spans="1:9" x14ac:dyDescent="0.25">
      <c r="A17" s="3" t="s">
        <v>18</v>
      </c>
      <c r="B17" s="7"/>
      <c r="C17" s="7">
        <v>0</v>
      </c>
      <c r="D17" s="7">
        <v>0</v>
      </c>
      <c r="E17" s="7">
        <v>0</v>
      </c>
      <c r="F17" s="7">
        <v>3</v>
      </c>
      <c r="G17" s="7">
        <v>2</v>
      </c>
      <c r="H17" s="7">
        <v>0</v>
      </c>
      <c r="I17" s="7"/>
    </row>
    <row r="18" spans="1:9" x14ac:dyDescent="0.25">
      <c r="A18" s="3" t="s">
        <v>23</v>
      </c>
      <c r="B18" s="7"/>
      <c r="C18" s="7">
        <v>2</v>
      </c>
      <c r="D18" s="7">
        <v>3</v>
      </c>
      <c r="E18" s="7">
        <v>0</v>
      </c>
      <c r="F18" s="7">
        <v>0</v>
      </c>
      <c r="G18" s="7">
        <v>2</v>
      </c>
      <c r="H18" s="7">
        <v>0</v>
      </c>
      <c r="I18" s="7"/>
    </row>
    <row r="19" spans="1:9" x14ac:dyDescent="0.25">
      <c r="A19" s="3" t="s">
        <v>8</v>
      </c>
      <c r="B19" s="7"/>
      <c r="C19" s="7">
        <v>0</v>
      </c>
      <c r="D19" s="7">
        <v>4</v>
      </c>
      <c r="E19" s="7">
        <v>0</v>
      </c>
      <c r="F19" s="7">
        <v>0</v>
      </c>
      <c r="G19" s="7">
        <v>0</v>
      </c>
      <c r="H19" s="7">
        <v>0</v>
      </c>
      <c r="I19" s="7"/>
    </row>
    <row r="20" spans="1:9" x14ac:dyDescent="0.25">
      <c r="A20" s="3" t="s">
        <v>12</v>
      </c>
      <c r="B20" s="7"/>
      <c r="C20" s="7">
        <v>0</v>
      </c>
      <c r="D20" s="7">
        <v>0</v>
      </c>
      <c r="E20" s="7">
        <v>2</v>
      </c>
      <c r="F20" s="7">
        <v>2</v>
      </c>
      <c r="G20" s="7">
        <v>3</v>
      </c>
      <c r="H20" s="7">
        <v>0</v>
      </c>
      <c r="I20" s="7"/>
    </row>
    <row r="21" spans="1:9" x14ac:dyDescent="0.25">
      <c r="A21" s="3" t="s">
        <v>9</v>
      </c>
      <c r="B21" s="7"/>
      <c r="C21" s="7">
        <v>0</v>
      </c>
      <c r="D21" s="7">
        <v>0</v>
      </c>
      <c r="E21" s="7">
        <v>2</v>
      </c>
      <c r="F21" s="7">
        <v>0</v>
      </c>
      <c r="G21" s="7">
        <v>2</v>
      </c>
      <c r="H21" s="7">
        <v>0</v>
      </c>
      <c r="I21" s="7"/>
    </row>
    <row r="22" spans="1:9" x14ac:dyDescent="0.25">
      <c r="A22" s="3" t="s">
        <v>13</v>
      </c>
      <c r="B22" s="7"/>
      <c r="C22" s="7">
        <v>4</v>
      </c>
      <c r="D22" s="7">
        <v>2</v>
      </c>
      <c r="E22" s="7">
        <v>0</v>
      </c>
      <c r="F22" s="7">
        <v>0</v>
      </c>
      <c r="G22" s="7">
        <v>4</v>
      </c>
      <c r="H22" s="7">
        <v>4</v>
      </c>
      <c r="I22" s="7"/>
    </row>
    <row r="23" spans="1:9" x14ac:dyDescent="0.25">
      <c r="A23" s="10" t="s">
        <v>24</v>
      </c>
      <c r="B23" s="11"/>
      <c r="C23" s="11"/>
      <c r="D23" s="11"/>
      <c r="E23" s="11"/>
      <c r="F23" s="11"/>
      <c r="G23" s="11"/>
      <c r="H23" s="11"/>
      <c r="I23" s="11"/>
    </row>
    <row r="24" spans="1:9" s="14" customFormat="1" x14ac:dyDescent="0.25">
      <c r="A24" s="12" t="s">
        <v>29</v>
      </c>
      <c r="B24" s="13"/>
      <c r="C24" s="13">
        <f t="shared" ref="C24:H24" si="5">AVERAGE(C17:C23)</f>
        <v>1</v>
      </c>
      <c r="D24" s="13">
        <f t="shared" si="5"/>
        <v>1.5</v>
      </c>
      <c r="E24" s="13">
        <f t="shared" si="5"/>
        <v>0.66666666666666663</v>
      </c>
      <c r="F24" s="13">
        <f t="shared" si="5"/>
        <v>0.83333333333333337</v>
      </c>
      <c r="G24" s="20">
        <f t="shared" si="5"/>
        <v>2.1666666666666665</v>
      </c>
      <c r="H24" s="13">
        <f t="shared" si="5"/>
        <v>0.66666666666666663</v>
      </c>
      <c r="I24" s="13" t="e">
        <f t="shared" ref="I24" si="6">AVERAGE(I17:I23)</f>
        <v>#DIV/0!</v>
      </c>
    </row>
    <row r="25" spans="1:9" ht="12" customHeight="1" x14ac:dyDescent="0.25">
      <c r="A25" s="3"/>
      <c r="B25" s="7"/>
      <c r="C25" s="7"/>
      <c r="D25" s="7"/>
      <c r="E25" s="7"/>
      <c r="F25" s="7"/>
      <c r="G25" s="7"/>
      <c r="H25" s="7"/>
      <c r="I25" s="7"/>
    </row>
    <row r="26" spans="1:9" s="17" customFormat="1" ht="12.75" x14ac:dyDescent="0.2">
      <c r="A26" s="16" t="s">
        <v>25</v>
      </c>
      <c r="C26" s="17">
        <f t="shared" ref="C26:H26" si="7">C6*0.25</f>
        <v>0</v>
      </c>
      <c r="D26" s="17">
        <f t="shared" si="7"/>
        <v>0</v>
      </c>
      <c r="E26" s="17">
        <f t="shared" si="7"/>
        <v>0</v>
      </c>
      <c r="F26" s="17">
        <f t="shared" si="7"/>
        <v>0.75</v>
      </c>
      <c r="G26" s="17">
        <f t="shared" si="7"/>
        <v>0.5</v>
      </c>
      <c r="H26" s="17">
        <f t="shared" si="7"/>
        <v>0.75</v>
      </c>
      <c r="I26" s="17" t="e">
        <f t="shared" ref="I26" si="8">I6*0.25</f>
        <v>#DIV/0!</v>
      </c>
    </row>
    <row r="27" spans="1:9" s="17" customFormat="1" ht="12.75" x14ac:dyDescent="0.2">
      <c r="A27" s="16" t="s">
        <v>26</v>
      </c>
      <c r="C27" s="17">
        <f t="shared" ref="C27:H27" si="9">C14*0.5</f>
        <v>0.8</v>
      </c>
      <c r="D27" s="17">
        <f t="shared" si="9"/>
        <v>0.6</v>
      </c>
      <c r="E27" s="17">
        <f t="shared" si="9"/>
        <v>0.2</v>
      </c>
      <c r="F27" s="17">
        <f t="shared" si="9"/>
        <v>0.7</v>
      </c>
      <c r="G27" s="17">
        <f t="shared" si="9"/>
        <v>0.5</v>
      </c>
      <c r="H27" s="17">
        <f t="shared" si="9"/>
        <v>1</v>
      </c>
      <c r="I27" s="17" t="e">
        <f t="shared" ref="I27" si="10">I14*0.5</f>
        <v>#DIV/0!</v>
      </c>
    </row>
    <row r="28" spans="1:9" s="17" customFormat="1" ht="12.75" x14ac:dyDescent="0.2">
      <c r="A28" s="16" t="s">
        <v>27</v>
      </c>
      <c r="C28" s="17">
        <f>C24*0.25</f>
        <v>0.25</v>
      </c>
      <c r="D28" s="17">
        <f t="shared" ref="D28:E28" si="11">D24*0.25</f>
        <v>0.375</v>
      </c>
      <c r="E28" s="17">
        <f t="shared" si="11"/>
        <v>0.16666666666666666</v>
      </c>
      <c r="F28" s="17">
        <f>F24*0.25</f>
        <v>0.20833333333333334</v>
      </c>
      <c r="G28" s="17">
        <f t="shared" ref="G28:H28" si="12">G24*0.25</f>
        <v>0.54166666666666663</v>
      </c>
      <c r="H28" s="17">
        <f t="shared" si="12"/>
        <v>0.16666666666666666</v>
      </c>
      <c r="I28" s="17" t="e">
        <f t="shared" ref="I28" si="13">I24*0.25</f>
        <v>#DIV/0!</v>
      </c>
    </row>
    <row r="29" spans="1:9" x14ac:dyDescent="0.25">
      <c r="A29" s="15" t="s">
        <v>10</v>
      </c>
      <c r="C29" s="8">
        <f>SUM(C26:C28)</f>
        <v>1.05</v>
      </c>
      <c r="D29" s="8">
        <f t="shared" ref="D29:E29" si="14">SUM(D26:D28)</f>
        <v>0.97499999999999998</v>
      </c>
      <c r="E29" s="8">
        <f t="shared" si="14"/>
        <v>0.3666666666666667</v>
      </c>
      <c r="F29" s="8">
        <f>SUM(F26:F28)</f>
        <v>1.6583333333333332</v>
      </c>
      <c r="G29" s="8">
        <f t="shared" ref="G29:H29" si="15">SUM(G26:G28)</f>
        <v>1.5416666666666665</v>
      </c>
      <c r="H29" s="8">
        <f t="shared" si="15"/>
        <v>1.9166666666666667</v>
      </c>
      <c r="I29" s="8" t="e">
        <f t="shared" ref="I29" si="16">SUM(I26:I28)</f>
        <v>#DIV/0!</v>
      </c>
    </row>
    <row r="30" spans="1:9" x14ac:dyDescent="0.25">
      <c r="A30" s="5" t="s">
        <v>28</v>
      </c>
      <c r="B30" s="5"/>
      <c r="C30" s="5">
        <f>4-C29</f>
        <v>2.95</v>
      </c>
      <c r="D30" s="5">
        <f t="shared" ref="D30:E30" si="17">4-D29</f>
        <v>3.0249999999999999</v>
      </c>
      <c r="E30" s="5">
        <f t="shared" si="17"/>
        <v>3.6333333333333333</v>
      </c>
      <c r="F30" s="5">
        <f>4-F29</f>
        <v>2.3416666666666668</v>
      </c>
      <c r="G30" s="5">
        <f t="shared" ref="G30:H30" si="18">4-G29</f>
        <v>2.4583333333333335</v>
      </c>
      <c r="H30" s="5">
        <f t="shared" si="18"/>
        <v>2.083333333333333</v>
      </c>
      <c r="I30" s="5" t="e">
        <f t="shared" ref="I30" si="19">4-I29</f>
        <v>#DIV/0!</v>
      </c>
    </row>
    <row r="31" spans="1:9" s="19" customFormat="1" x14ac:dyDescent="0.25">
      <c r="C31" s="21" t="s">
        <v>33</v>
      </c>
      <c r="D31" s="23" t="s">
        <v>34</v>
      </c>
      <c r="E31" s="19" t="s">
        <v>34</v>
      </c>
      <c r="F31" s="19" t="s">
        <v>33</v>
      </c>
      <c r="G31" s="19" t="s">
        <v>33</v>
      </c>
      <c r="H31" s="19" t="s">
        <v>33</v>
      </c>
    </row>
    <row r="32" spans="1:9" s="19" customFormat="1" x14ac:dyDescent="0.25">
      <c r="E32" s="24" t="s">
        <v>35</v>
      </c>
      <c r="F32" s="22" t="s">
        <v>36</v>
      </c>
      <c r="G32" s="25" t="s">
        <v>37</v>
      </c>
      <c r="H32" s="25" t="s">
        <v>37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2021-11-19T09:30:49Z</dcterms:modified>
</cp:coreProperties>
</file>