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H23" i="6" l="1"/>
  <c r="H27" i="6" s="1"/>
  <c r="H14" i="6"/>
  <c r="H26" i="6" s="1"/>
  <c r="H6" i="6"/>
  <c r="H25" i="6" s="1"/>
  <c r="H28" i="6" l="1"/>
  <c r="H29" i="6" s="1"/>
  <c r="G23" i="6"/>
  <c r="G27" i="6" s="1"/>
  <c r="G14" i="6"/>
  <c r="G26" i="6" s="1"/>
  <c r="G6" i="6"/>
  <c r="G25" i="6" s="1"/>
  <c r="F23" i="6"/>
  <c r="F27" i="6" s="1"/>
  <c r="F14" i="6"/>
  <c r="F26" i="6" s="1"/>
  <c r="F6" i="6"/>
  <c r="F25" i="6" s="1"/>
  <c r="E23" i="6"/>
  <c r="E27" i="6" s="1"/>
  <c r="E14" i="6"/>
  <c r="E26" i="6" s="1"/>
  <c r="E6" i="6"/>
  <c r="E25" i="6" s="1"/>
  <c r="D23" i="6"/>
  <c r="D27" i="6" s="1"/>
  <c r="D14" i="6"/>
  <c r="D26" i="6" s="1"/>
  <c r="D6" i="6"/>
  <c r="D25" i="6" s="1"/>
  <c r="G28" i="6" l="1"/>
  <c r="G29" i="6" s="1"/>
  <c r="E28" i="6"/>
  <c r="E29" i="6" s="1"/>
  <c r="D28" i="6"/>
  <c r="D29" i="6" s="1"/>
  <c r="F28" i="6"/>
  <c r="F29" i="6" s="1"/>
  <c r="C6" i="6"/>
  <c r="C23" i="6" l="1"/>
  <c r="C27" i="6" s="1"/>
  <c r="C14" i="6"/>
  <c r="C26" i="6" s="1"/>
  <c r="C25" i="6"/>
  <c r="C28" i="6" l="1"/>
  <c r="C29" i="6" s="1"/>
</calcChain>
</file>

<file path=xl/sharedStrings.xml><?xml version="1.0" encoding="utf-8"?>
<sst xmlns="http://schemas.openxmlformats.org/spreadsheetml/2006/main" count="41" uniqueCount="34">
  <si>
    <t>1. Estructura i funció</t>
  </si>
  <si>
    <t>Recobriment estrat arbustiu</t>
  </si>
  <si>
    <t>2. Composició i diversitat</t>
  </si>
  <si>
    <t>Riquesa general</t>
  </si>
  <si>
    <t>Espècies diagnòstiques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</si>
  <si>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</si>
  <si>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</si>
  <si>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</si>
  <si>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</si>
  <si>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</si>
  <si>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</si>
  <si>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</si>
  <si>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Individus morts o amb mala vitalitat (espècies estructurals)</t>
  </si>
  <si>
    <t>045 Màquies i garrigues</t>
  </si>
  <si>
    <t>Alçària estrat arbustiu</t>
  </si>
  <si>
    <t>Espècies indicadores de mal estat de conservació (altres)</t>
  </si>
  <si>
    <t>20200529_045A</t>
  </si>
  <si>
    <t>45_2_20210412</t>
  </si>
  <si>
    <t>45_3_20210412</t>
  </si>
  <si>
    <t>45_4_20210412</t>
  </si>
  <si>
    <t>45_5_20210423</t>
  </si>
  <si>
    <t>Espais alterats artificialment i abocaments</t>
  </si>
  <si>
    <t>Àrees antròpiques o agrícoles al voltant de l'hàbitat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</si>
  <si>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</si>
  <si>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</si>
  <si>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</si>
  <si>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</si>
  <si>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3</t>
  </si>
  <si>
    <t>Total pèrdua bloc 2</t>
  </si>
  <si>
    <t>Total pèrdua bloc 1</t>
  </si>
  <si>
    <t>xx</t>
  </si>
  <si>
    <t>Acceptable</t>
  </si>
  <si>
    <t>Mediocre</t>
  </si>
  <si>
    <t>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</si>
</sst>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zoomScale="115" zoomScaleNormal="115" workbookViewId="0">
      <selection activeCell="A30" sqref="A30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8" width="16.85546875" customWidth="1"/>
  </cols>
  <sheetData>
    <row r="1" spans="1:8" ht="15.75" x14ac:dyDescent="0.25">
      <c r="A1" s="18" t="s">
        <v>13</v>
      </c>
      <c r="B1" s="2"/>
      <c r="C1" s="2" t="s">
        <v>16</v>
      </c>
      <c r="D1" s="2" t="s">
        <v>17</v>
      </c>
      <c r="E1" s="2" t="s">
        <v>18</v>
      </c>
      <c r="F1" s="2" t="s">
        <v>19</v>
      </c>
      <c r="G1" s="2" t="s">
        <v>20</v>
      </c>
      <c r="H1" s="2" t="s">
        <v>30</v>
      </c>
    </row>
    <row r="2" spans="1:8" ht="9" customHeight="1" x14ac:dyDescent="0.25">
      <c r="A2" s="1"/>
      <c r="B2" s="2"/>
      <c r="C2" s="2"/>
      <c r="D2" s="2"/>
      <c r="E2" s="2"/>
      <c r="F2" s="2"/>
      <c r="G2" s="2"/>
      <c r="H2" s="2"/>
    </row>
    <row r="3" spans="1:8" x14ac:dyDescent="0.25">
      <c r="A3" s="4" t="s">
        <v>0</v>
      </c>
      <c r="B3" s="6"/>
      <c r="C3" s="9"/>
      <c r="D3" s="9"/>
      <c r="E3" s="9"/>
      <c r="F3" s="9"/>
      <c r="G3" s="9"/>
      <c r="H3" s="9"/>
    </row>
    <row r="4" spans="1:8" x14ac:dyDescent="0.25">
      <c r="A4" s="3" t="s">
        <v>14</v>
      </c>
      <c r="B4" s="7"/>
      <c r="C4" s="7">
        <v>2</v>
      </c>
      <c r="D4" s="7">
        <v>4</v>
      </c>
      <c r="E4" s="7">
        <v>2</v>
      </c>
      <c r="F4" s="7">
        <v>4</v>
      </c>
      <c r="G4" s="7">
        <v>4</v>
      </c>
      <c r="H4" s="7"/>
    </row>
    <row r="5" spans="1:8" x14ac:dyDescent="0.25">
      <c r="A5" s="3" t="s">
        <v>1</v>
      </c>
      <c r="B5" s="7"/>
      <c r="C5" s="7">
        <v>2</v>
      </c>
      <c r="D5" s="7">
        <v>4</v>
      </c>
      <c r="E5" s="7">
        <v>2</v>
      </c>
      <c r="F5" s="7">
        <v>2</v>
      </c>
      <c r="G5" s="7">
        <v>4</v>
      </c>
      <c r="H5" s="7"/>
    </row>
    <row r="6" spans="1:8" s="14" customFormat="1" x14ac:dyDescent="0.25">
      <c r="A6" s="12" t="s">
        <v>29</v>
      </c>
      <c r="B6" s="13"/>
      <c r="C6" s="20">
        <f>AVERAGE(C4:C5)</f>
        <v>2</v>
      </c>
      <c r="D6" s="20">
        <f>AVERAGE(D4:D5)</f>
        <v>4</v>
      </c>
      <c r="E6" s="20">
        <f>AVERAGE(E4:E5)</f>
        <v>2</v>
      </c>
      <c r="F6" s="20">
        <f>AVERAGE(F4:F5)</f>
        <v>3</v>
      </c>
      <c r="G6" s="20">
        <f>AVERAGE(G4:G5)</f>
        <v>4</v>
      </c>
      <c r="H6" s="13" t="e">
        <f>AVERAGE(H4:H5)</f>
        <v>#DIV/0!</v>
      </c>
    </row>
    <row r="7" spans="1:8" ht="11.25" customHeight="1" x14ac:dyDescent="0.25">
      <c r="A7" s="3"/>
      <c r="B7" s="7"/>
      <c r="C7" s="7"/>
      <c r="D7" s="7"/>
      <c r="E7" s="7"/>
      <c r="F7" s="7"/>
      <c r="G7" s="7"/>
      <c r="H7" s="7"/>
    </row>
    <row r="8" spans="1:8" x14ac:dyDescent="0.25">
      <c r="A8" s="4" t="s">
        <v>2</v>
      </c>
      <c r="B8" s="6"/>
      <c r="C8" s="9"/>
      <c r="D8" s="9"/>
      <c r="E8" s="9"/>
      <c r="F8" s="9"/>
      <c r="G8" s="9"/>
      <c r="H8" s="9"/>
    </row>
    <row r="9" spans="1:8" x14ac:dyDescent="0.25">
      <c r="A9" s="3" t="s">
        <v>3</v>
      </c>
      <c r="B9" s="7"/>
      <c r="C9" s="7">
        <v>0</v>
      </c>
      <c r="D9" s="7">
        <v>0</v>
      </c>
      <c r="E9" s="7">
        <v>0</v>
      </c>
      <c r="F9" s="7">
        <v>0</v>
      </c>
      <c r="G9" s="7">
        <v>0</v>
      </c>
      <c r="H9" s="7"/>
    </row>
    <row r="10" spans="1:8" x14ac:dyDescent="0.25">
      <c r="A10" s="3" t="s">
        <v>4</v>
      </c>
      <c r="B10" s="7"/>
      <c r="C10" s="7">
        <v>0</v>
      </c>
      <c r="D10" s="7">
        <v>0</v>
      </c>
      <c r="E10" s="7">
        <v>0</v>
      </c>
      <c r="F10" s="7">
        <v>2</v>
      </c>
      <c r="G10" s="7">
        <v>4</v>
      </c>
      <c r="H10" s="7"/>
    </row>
    <row r="11" spans="1:8" x14ac:dyDescent="0.25">
      <c r="A11" s="3" t="s">
        <v>5</v>
      </c>
      <c r="B11" s="7"/>
      <c r="C11" s="7">
        <v>1</v>
      </c>
      <c r="D11" s="7">
        <v>0</v>
      </c>
      <c r="E11" s="7">
        <v>2</v>
      </c>
      <c r="F11" s="7">
        <v>1</v>
      </c>
      <c r="G11" s="7">
        <v>1</v>
      </c>
      <c r="H11" s="7"/>
    </row>
    <row r="12" spans="1:8" x14ac:dyDescent="0.25">
      <c r="A12" s="3" t="s">
        <v>15</v>
      </c>
      <c r="B12" s="7"/>
      <c r="C12" s="7">
        <v>4</v>
      </c>
      <c r="D12" s="7">
        <v>2</v>
      </c>
      <c r="E12" s="7">
        <v>2</v>
      </c>
      <c r="F12" s="7">
        <v>2</v>
      </c>
      <c r="G12" s="7">
        <v>2</v>
      </c>
      <c r="H12" s="7"/>
    </row>
    <row r="13" spans="1:8" x14ac:dyDescent="0.25">
      <c r="A13" s="3" t="s">
        <v>11</v>
      </c>
      <c r="B13" s="11"/>
      <c r="C13" s="11">
        <v>0</v>
      </c>
      <c r="D13" s="11">
        <v>0</v>
      </c>
      <c r="E13" s="11">
        <v>2</v>
      </c>
      <c r="F13" s="11">
        <v>0</v>
      </c>
      <c r="G13" s="11">
        <v>0</v>
      </c>
      <c r="H13" s="11"/>
    </row>
    <row r="14" spans="1:8" s="14" customFormat="1" x14ac:dyDescent="0.25">
      <c r="A14" s="12" t="s">
        <v>28</v>
      </c>
      <c r="B14" s="13"/>
      <c r="C14" s="13">
        <f>AVERAGE(C9:C13)</f>
        <v>1</v>
      </c>
      <c r="D14" s="13">
        <f>AVERAGE(D9:D13)</f>
        <v>0.4</v>
      </c>
      <c r="E14" s="13">
        <f>AVERAGE(E9:E13)</f>
        <v>1.2</v>
      </c>
      <c r="F14" s="13">
        <f>AVERAGE(F9:F13)</f>
        <v>1</v>
      </c>
      <c r="G14" s="13">
        <f>AVERAGE(G9:G13)</f>
        <v>1.4</v>
      </c>
      <c r="H14" s="13" t="e">
        <f>AVERAGE(H9:H13)</f>
        <v>#DIV/0!</v>
      </c>
    </row>
    <row r="15" spans="1:8" ht="10.5" customHeight="1" x14ac:dyDescent="0.25">
      <c r="A15" s="3"/>
      <c r="B15" s="7"/>
      <c r="C15" s="7"/>
      <c r="D15" s="7"/>
      <c r="E15" s="7"/>
      <c r="F15" s="7"/>
      <c r="G15" s="7"/>
      <c r="H15" s="7"/>
    </row>
    <row r="16" spans="1:8" x14ac:dyDescent="0.25">
      <c r="A16" s="4" t="s">
        <v>6</v>
      </c>
      <c r="B16" s="6"/>
      <c r="C16" s="9"/>
      <c r="D16" s="9"/>
      <c r="E16" s="9"/>
      <c r="F16" s="9"/>
      <c r="G16" s="9"/>
      <c r="H16" s="9"/>
    </row>
    <row r="17" spans="1:8" x14ac:dyDescent="0.25">
      <c r="A17" s="3" t="s">
        <v>12</v>
      </c>
      <c r="B17" s="7"/>
      <c r="C17" s="7">
        <v>0</v>
      </c>
      <c r="D17" s="7">
        <v>0</v>
      </c>
      <c r="E17" s="7">
        <v>2</v>
      </c>
      <c r="F17" s="7">
        <v>0</v>
      </c>
      <c r="G17" s="7">
        <v>0</v>
      </c>
      <c r="H17" s="7"/>
    </row>
    <row r="18" spans="1:8" x14ac:dyDescent="0.25">
      <c r="A18" s="3" t="s">
        <v>21</v>
      </c>
      <c r="B18" s="7"/>
      <c r="C18" s="7">
        <v>2</v>
      </c>
      <c r="D18" s="7">
        <v>2</v>
      </c>
      <c r="E18" s="7">
        <v>3</v>
      </c>
      <c r="F18" s="7">
        <v>4</v>
      </c>
      <c r="G18" s="7">
        <v>3</v>
      </c>
      <c r="H18" s="7"/>
    </row>
    <row r="19" spans="1:8" x14ac:dyDescent="0.25">
      <c r="A19" s="3" t="s">
        <v>7</v>
      </c>
      <c r="B19" s="7"/>
      <c r="C19" s="7">
        <v>2</v>
      </c>
      <c r="D19" s="7">
        <v>4</v>
      </c>
      <c r="E19" s="7">
        <v>0</v>
      </c>
      <c r="F19" s="7">
        <v>2</v>
      </c>
      <c r="G19" s="7">
        <v>2</v>
      </c>
      <c r="H19" s="7"/>
    </row>
    <row r="20" spans="1:8" x14ac:dyDescent="0.25">
      <c r="A20" s="3" t="s">
        <v>8</v>
      </c>
      <c r="B20" s="7"/>
      <c r="C20" s="7">
        <v>2</v>
      </c>
      <c r="D20" s="7">
        <v>3</v>
      </c>
      <c r="E20" s="7">
        <v>4</v>
      </c>
      <c r="F20" s="7">
        <v>2</v>
      </c>
      <c r="G20" s="7">
        <v>2</v>
      </c>
      <c r="H20" s="7"/>
    </row>
    <row r="21" spans="1:8" x14ac:dyDescent="0.25">
      <c r="A21" s="3" t="s">
        <v>10</v>
      </c>
      <c r="B21" s="7"/>
      <c r="C21" s="7">
        <v>2</v>
      </c>
      <c r="D21" s="7">
        <v>3</v>
      </c>
      <c r="E21" s="7">
        <v>3</v>
      </c>
      <c r="F21" s="7">
        <v>2</v>
      </c>
      <c r="G21" s="7">
        <v>0</v>
      </c>
      <c r="H21" s="7"/>
    </row>
    <row r="22" spans="1:8" x14ac:dyDescent="0.25">
      <c r="A22" s="10" t="s">
        <v>22</v>
      </c>
      <c r="B22" s="11"/>
      <c r="C22" s="11"/>
      <c r="D22" s="11"/>
      <c r="E22" s="11"/>
      <c r="F22" s="11"/>
      <c r="G22" s="11"/>
      <c r="H22" s="11"/>
    </row>
    <row r="23" spans="1:8" s="14" customFormat="1" x14ac:dyDescent="0.25">
      <c r="A23" s="12" t="s">
        <v>27</v>
      </c>
      <c r="B23" s="13"/>
      <c r="C23" s="13">
        <f>AVERAGE(C17:C22)</f>
        <v>1.6</v>
      </c>
      <c r="D23" s="20">
        <f>AVERAGE(D17:D22)</f>
        <v>2.4</v>
      </c>
      <c r="E23" s="20">
        <f>AVERAGE(E17:E22)</f>
        <v>2.4</v>
      </c>
      <c r="F23" s="20">
        <f>AVERAGE(F17:F22)</f>
        <v>2</v>
      </c>
      <c r="G23" s="13">
        <f>AVERAGE(G17:G22)</f>
        <v>1.4</v>
      </c>
      <c r="H23" s="13" t="e">
        <f>AVERAGE(H17:H22)</f>
        <v>#DIV/0!</v>
      </c>
    </row>
    <row r="24" spans="1:8" ht="12" customHeight="1" x14ac:dyDescent="0.25">
      <c r="A24" s="3"/>
      <c r="B24" s="7"/>
      <c r="C24" s="7"/>
      <c r="D24" s="7"/>
      <c r="E24" s="7"/>
      <c r="F24" s="7"/>
      <c r="G24" s="7"/>
      <c r="H24" s="7"/>
    </row>
    <row r="25" spans="1:8" s="17" customFormat="1" ht="12.75" x14ac:dyDescent="0.2">
      <c r="A25" s="16" t="s">
        <v>23</v>
      </c>
      <c r="C25" s="17">
        <f>C6*0.25</f>
        <v>0.5</v>
      </c>
      <c r="D25" s="17">
        <f>D6*0.25</f>
        <v>1</v>
      </c>
      <c r="E25" s="17">
        <f>E6*0.25</f>
        <v>0.5</v>
      </c>
      <c r="F25" s="17">
        <f>F6*0.25</f>
        <v>0.75</v>
      </c>
      <c r="G25" s="17">
        <f>G6*0.25</f>
        <v>1</v>
      </c>
      <c r="H25" s="17" t="e">
        <f>H6*0.25</f>
        <v>#DIV/0!</v>
      </c>
    </row>
    <row r="26" spans="1:8" s="17" customFormat="1" ht="12.75" x14ac:dyDescent="0.2">
      <c r="A26" s="16" t="s">
        <v>24</v>
      </c>
      <c r="C26" s="17">
        <f>C14*0.5</f>
        <v>0.5</v>
      </c>
      <c r="D26" s="17">
        <f>D14*0.5</f>
        <v>0.2</v>
      </c>
      <c r="E26" s="17">
        <f>E14*0.5</f>
        <v>0.6</v>
      </c>
      <c r="F26" s="17">
        <f>F14*0.5</f>
        <v>0.5</v>
      </c>
      <c r="G26" s="17">
        <f>G14*0.5</f>
        <v>0.7</v>
      </c>
      <c r="H26" s="17" t="e">
        <f>H14*0.5</f>
        <v>#DIV/0!</v>
      </c>
    </row>
    <row r="27" spans="1:8" s="17" customFormat="1" ht="12.75" x14ac:dyDescent="0.2">
      <c r="A27" s="16" t="s">
        <v>25</v>
      </c>
      <c r="C27" s="17">
        <f>C23*0.25</f>
        <v>0.4</v>
      </c>
      <c r="D27" s="17">
        <f>D23*0.25</f>
        <v>0.6</v>
      </c>
      <c r="E27" s="17">
        <f>E23*0.25</f>
        <v>0.6</v>
      </c>
      <c r="F27" s="17">
        <f>F23*0.25</f>
        <v>0.5</v>
      </c>
      <c r="G27" s="17">
        <f>G23*0.25</f>
        <v>0.35</v>
      </c>
      <c r="H27" s="17" t="e">
        <f>H23*0.25</f>
        <v>#DIV/0!</v>
      </c>
    </row>
    <row r="28" spans="1:8" x14ac:dyDescent="0.25">
      <c r="A28" s="15" t="s">
        <v>9</v>
      </c>
      <c r="C28" s="8">
        <f>SUM(C25:C27)</f>
        <v>1.4</v>
      </c>
      <c r="D28" s="8">
        <f>SUM(D25:D27)</f>
        <v>1.7999999999999998</v>
      </c>
      <c r="E28" s="8">
        <f>SUM(E25:E27)</f>
        <v>1.7000000000000002</v>
      </c>
      <c r="F28" s="8">
        <f>SUM(F25:F27)</f>
        <v>1.75</v>
      </c>
      <c r="G28" s="8">
        <f>SUM(G25:G27)</f>
        <v>2.0499999999999998</v>
      </c>
      <c r="H28" s="8" t="e">
        <f>SUM(H25:H27)</f>
        <v>#DIV/0!</v>
      </c>
    </row>
    <row r="29" spans="1:8" x14ac:dyDescent="0.25">
      <c r="A29" s="5" t="s">
        <v>26</v>
      </c>
      <c r="B29" s="5"/>
      <c r="C29" s="5">
        <f>4-C28</f>
        <v>2.6</v>
      </c>
      <c r="D29" s="5">
        <f>4-D28</f>
        <v>2.2000000000000002</v>
      </c>
      <c r="E29" s="5">
        <f>4-E28</f>
        <v>2.2999999999999998</v>
      </c>
      <c r="F29" s="5">
        <f>4-F28</f>
        <v>2.25</v>
      </c>
      <c r="G29" s="5">
        <f>4-G28</f>
        <v>1.9500000000000002</v>
      </c>
      <c r="H29" s="5" t="e">
        <f>4-H28</f>
        <v>#DIV/0!</v>
      </c>
    </row>
    <row r="30" spans="1:8" s="19" customFormat="1" x14ac:dyDescent="0.25">
      <c r="C30" s="19" t="s">
        <v>31</v>
      </c>
      <c r="D30" s="19" t="s">
        <v>31</v>
      </c>
      <c r="E30" s="19" t="s">
        <v>31</v>
      </c>
      <c r="F30" s="19" t="s">
        <v>31</v>
      </c>
      <c r="G30" s="19" t="s">
        <v>32</v>
      </c>
    </row>
    <row r="31" spans="1:8" s="19" customFormat="1" x14ac:dyDescent="0.25">
      <c r="C31" s="21" t="s">
        <v>32</v>
      </c>
      <c r="D31" s="22" t="s">
        <v>33</v>
      </c>
      <c r="E31" s="22" t="s">
        <v>33</v>
      </c>
      <c r="F31" s="22" t="s">
        <v>33</v>
      </c>
      <c r="G31" s="22" t="s">
        <v>33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2021-11-19T09:33:32Z</dcterms:modified>
</cp:coreProperties>
</file>