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J21" i="6" l="1"/>
  <c r="J25" i="6" s="1"/>
  <c r="J13" i="6"/>
  <c r="J24" i="6" s="1"/>
  <c r="J5" i="6"/>
  <c r="J23" i="6" s="1"/>
  <c r="J26" i="6" l="1"/>
  <c r="J27" i="6" s="1"/>
  <c r="I23" i="6"/>
  <c r="I24" i="6"/>
  <c r="I25" i="6"/>
  <c r="H23" i="6"/>
  <c r="H24" i="6"/>
  <c r="H25" i="6"/>
  <c r="G23" i="6"/>
  <c r="G24" i="6"/>
  <c r="G25" i="6"/>
  <c r="F23" i="6"/>
  <c r="F24" i="6"/>
  <c r="F25" i="6"/>
  <c r="E23" i="6"/>
  <c r="E24" i="6"/>
  <c r="E25" i="6"/>
  <c r="D23" i="6"/>
  <c r="D24" i="6"/>
  <c r="D25" i="6"/>
  <c r="C25" i="6"/>
  <c r="C24" i="6"/>
  <c r="C23" i="6"/>
  <c r="I21" i="6" l="1"/>
  <c r="I13" i="6"/>
  <c r="I5" i="6"/>
  <c r="I26" i="6" l="1"/>
  <c r="I27" i="6" s="1"/>
  <c r="H21" i="6" l="1"/>
  <c r="G21" i="6"/>
  <c r="F21" i="6"/>
  <c r="E21" i="6"/>
  <c r="D21" i="6"/>
  <c r="H13" i="6"/>
  <c r="G13" i="6"/>
  <c r="F13" i="6"/>
  <c r="E13" i="6"/>
  <c r="D13" i="6"/>
  <c r="H5" i="6"/>
  <c r="G5" i="6"/>
  <c r="F5" i="6"/>
  <c r="E5" i="6"/>
  <c r="D5" i="6"/>
  <c r="H26" i="6" l="1"/>
  <c r="H27" i="6" s="1"/>
  <c r="G26" i="6"/>
  <c r="G27" i="6" s="1"/>
  <c r="E26" i="6"/>
  <c r="E27" i="6" s="1"/>
  <c r="D26" i="6"/>
  <c r="D27" i="6" s="1"/>
  <c r="F26" i="6"/>
  <c r="F27" i="6" s="1"/>
  <c r="C21" i="6"/>
  <c r="C5" i="6" l="1"/>
  <c r="C13" i="6" l="1"/>
  <c r="C26" i="6" l="1"/>
  <c r="C27" i="6" l="1"/>
</calcChain>
</file>

<file path=xl/sharedStrings.xml><?xml version="1.0" encoding="utf-8"?>
<sst xmlns="http://schemas.openxmlformats.org/spreadsheetml/2006/main" count="45" uniqueCount="36">
  <si>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</si>
  <si>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</si>
  <si>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</si>
  <si>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</si>
  <si>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</si>
  <si>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</si>
  <si>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</si>
  <si>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</si>
  <si>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</si>
  <si>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1. Estructura i funció</t>
  </si>
  <si>
    <t>Recobriment estrat herbaci</t>
  </si>
  <si>
    <t>051 Prats densos perennes, mesòfils</t>
  </si>
  <si>
    <t>20190704A</t>
  </si>
  <si>
    <t>20190704B</t>
  </si>
  <si>
    <t>20190704D</t>
  </si>
  <si>
    <t>20190704E</t>
  </si>
  <si>
    <t>20190916C</t>
  </si>
  <si>
    <t>20190916J</t>
  </si>
  <si>
    <t>Espècies diagnòstiques</t>
  </si>
  <si>
    <t>051_1_20210821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</si>
  <si>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</si>
  <si>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</si>
  <si>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</si>
  <si>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</si>
  <si>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</si>
  <si>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</si>
  <si>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</si>
  <si>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</si>
  <si>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2</t>
  </si>
  <si>
    <t>Total pèrdua bloc 1</t>
  </si>
  <si>
    <t>xx</t>
  </si>
  <si>
    <t>Mediocre</t>
  </si>
  <si>
    <t>Acceptable</t>
  </si>
  <si>
    <t>Bo</t>
  </si>
  <si>
    <t>Molt deficient</t>
  </si>
  <si>
    <t>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</si>
</sst>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10" width="16.85546875" customWidth="1"/>
  </cols>
  <sheetData>
    <row r="1" spans="1:10" ht="15.75" x14ac:dyDescent="0.25">
      <c r="A1" s="18" t="s">
        <v>11</v>
      </c>
      <c r="B1" s="2"/>
      <c r="C1" s="2" t="s">
        <v>12</v>
      </c>
      <c r="D1" s="2" t="s">
        <v>13</v>
      </c>
      <c r="E1" s="2" t="s">
        <v>14</v>
      </c>
      <c r="F1" s="2" t="s">
        <v>15</v>
      </c>
      <c r="G1" s="2" t="s">
        <v>16</v>
      </c>
      <c r="H1" s="2" t="s">
        <v>17</v>
      </c>
      <c r="I1" s="2" t="s">
        <v>19</v>
      </c>
      <c r="J1" s="2" t="s">
        <v>30</v>
      </c>
    </row>
    <row r="2" spans="1:10" ht="9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4" t="s">
        <v>9</v>
      </c>
      <c r="B3" s="6"/>
      <c r="C3" s="9"/>
      <c r="D3" s="9"/>
      <c r="E3" s="9"/>
      <c r="F3" s="9"/>
      <c r="G3" s="9"/>
      <c r="H3" s="9"/>
      <c r="I3" s="9"/>
      <c r="J3" s="9"/>
    </row>
    <row r="4" spans="1:10" x14ac:dyDescent="0.25">
      <c r="A4" s="3" t="s">
        <v>10</v>
      </c>
      <c r="B4" s="7"/>
      <c r="C4" s="7">
        <v>4</v>
      </c>
      <c r="D4" s="7">
        <v>4</v>
      </c>
      <c r="E4" s="7">
        <v>4</v>
      </c>
      <c r="F4" s="7">
        <v>4</v>
      </c>
      <c r="G4" s="7">
        <v>4</v>
      </c>
      <c r="H4" s="7">
        <v>4</v>
      </c>
      <c r="I4" s="7">
        <v>4</v>
      </c>
      <c r="J4" s="7"/>
    </row>
    <row r="5" spans="1:10" s="14" customFormat="1" x14ac:dyDescent="0.25">
      <c r="A5" s="12" t="s">
        <v>29</v>
      </c>
      <c r="B5" s="13"/>
      <c r="C5" s="20">
        <f>AVERAGE(C4:C4)</f>
        <v>4</v>
      </c>
      <c r="D5" s="20">
        <f t="shared" ref="D5:H5" si="0">AVERAGE(D4:D4)</f>
        <v>4</v>
      </c>
      <c r="E5" s="20">
        <f t="shared" si="0"/>
        <v>4</v>
      </c>
      <c r="F5" s="20">
        <f t="shared" si="0"/>
        <v>4</v>
      </c>
      <c r="G5" s="20">
        <f t="shared" si="0"/>
        <v>4</v>
      </c>
      <c r="H5" s="20">
        <f t="shared" si="0"/>
        <v>4</v>
      </c>
      <c r="I5" s="20">
        <f t="shared" ref="I5:J5" si="1">AVERAGE(I4:I4)</f>
        <v>4</v>
      </c>
      <c r="J5" s="13" t="e">
        <f t="shared" si="1"/>
        <v>#DIV/0!</v>
      </c>
    </row>
    <row r="6" spans="1:10" ht="11.25" customHeight="1" x14ac:dyDescent="0.25">
      <c r="A6" s="3"/>
      <c r="B6" s="7"/>
      <c r="C6" s="7"/>
      <c r="D6" s="7"/>
      <c r="E6" s="7"/>
      <c r="F6" s="7"/>
      <c r="G6" s="7"/>
      <c r="H6" s="7"/>
      <c r="I6" s="7"/>
      <c r="J6" s="7"/>
    </row>
    <row r="7" spans="1:10" x14ac:dyDescent="0.25">
      <c r="A7" s="4" t="s">
        <v>0</v>
      </c>
      <c r="B7" s="6"/>
      <c r="C7" s="9"/>
      <c r="D7" s="9"/>
      <c r="E7" s="9"/>
      <c r="F7" s="9"/>
      <c r="G7" s="9"/>
      <c r="H7" s="9"/>
      <c r="I7" s="9"/>
      <c r="J7" s="9"/>
    </row>
    <row r="8" spans="1:10" x14ac:dyDescent="0.25">
      <c r="A8" s="3" t="s">
        <v>8</v>
      </c>
      <c r="B8" s="7"/>
      <c r="C8" s="7">
        <v>2</v>
      </c>
      <c r="D8" s="7">
        <v>0</v>
      </c>
      <c r="E8" s="7">
        <v>0</v>
      </c>
      <c r="F8" s="7">
        <v>4</v>
      </c>
      <c r="G8" s="7">
        <v>2</v>
      </c>
      <c r="H8" s="7">
        <v>2</v>
      </c>
      <c r="I8" s="7">
        <v>0</v>
      </c>
      <c r="J8" s="7"/>
    </row>
    <row r="9" spans="1:10" x14ac:dyDescent="0.25">
      <c r="A9" s="3" t="s">
        <v>18</v>
      </c>
      <c r="B9" s="7"/>
      <c r="C9" s="7">
        <v>4</v>
      </c>
      <c r="D9" s="7">
        <v>4</v>
      </c>
      <c r="E9" s="7">
        <v>0</v>
      </c>
      <c r="F9" s="7">
        <v>4</v>
      </c>
      <c r="G9" s="7">
        <v>2</v>
      </c>
      <c r="H9" s="7">
        <v>2</v>
      </c>
      <c r="I9" s="7">
        <v>0</v>
      </c>
      <c r="J9" s="7"/>
    </row>
    <row r="10" spans="1:10" x14ac:dyDescent="0.25">
      <c r="A10" s="3" t="s">
        <v>1</v>
      </c>
      <c r="B10" s="7"/>
      <c r="C10" s="7">
        <v>4</v>
      </c>
      <c r="D10" s="7">
        <v>3</v>
      </c>
      <c r="E10" s="7">
        <v>0</v>
      </c>
      <c r="F10" s="7">
        <v>3</v>
      </c>
      <c r="G10" s="7">
        <v>1</v>
      </c>
      <c r="H10" s="7">
        <v>1</v>
      </c>
      <c r="I10" s="7">
        <v>2</v>
      </c>
      <c r="J10" s="7"/>
    </row>
    <row r="11" spans="1:10" x14ac:dyDescent="0.25">
      <c r="A11" s="3" t="s">
        <v>20</v>
      </c>
      <c r="B11" s="11"/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/>
    </row>
    <row r="12" spans="1:10" x14ac:dyDescent="0.25">
      <c r="A12" s="3" t="s">
        <v>7</v>
      </c>
      <c r="B12" s="11"/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/>
    </row>
    <row r="13" spans="1:10" s="14" customFormat="1" x14ac:dyDescent="0.25">
      <c r="A13" s="12" t="s">
        <v>28</v>
      </c>
      <c r="B13" s="13"/>
      <c r="C13" s="20">
        <f t="shared" ref="C13:H13" si="2">AVERAGE(C8:C12)</f>
        <v>2</v>
      </c>
      <c r="D13" s="13">
        <f t="shared" si="2"/>
        <v>1.4</v>
      </c>
      <c r="E13" s="13">
        <f t="shared" si="2"/>
        <v>0</v>
      </c>
      <c r="F13" s="20">
        <f t="shared" si="2"/>
        <v>2.2000000000000002</v>
      </c>
      <c r="G13" s="13">
        <f t="shared" si="2"/>
        <v>1</v>
      </c>
      <c r="H13" s="13">
        <f t="shared" si="2"/>
        <v>1</v>
      </c>
      <c r="I13" s="13">
        <f t="shared" ref="I13:J13" si="3">AVERAGE(I8:I12)</f>
        <v>0.4</v>
      </c>
      <c r="J13" s="13" t="e">
        <f t="shared" si="3"/>
        <v>#DIV/0!</v>
      </c>
    </row>
    <row r="14" spans="1:10" ht="10.5" customHeight="1" x14ac:dyDescent="0.25">
      <c r="A14" s="3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5">
      <c r="A15" s="4" t="s">
        <v>2</v>
      </c>
      <c r="B15" s="6"/>
      <c r="C15" s="9"/>
      <c r="D15" s="9"/>
      <c r="E15" s="9"/>
      <c r="F15" s="9"/>
      <c r="G15" s="9"/>
      <c r="H15" s="9"/>
      <c r="I15" s="9"/>
      <c r="J15" s="9"/>
    </row>
    <row r="16" spans="1:10" x14ac:dyDescent="0.25">
      <c r="A16" s="3" t="s">
        <v>21</v>
      </c>
      <c r="B16" s="7"/>
      <c r="C16" s="7">
        <v>0</v>
      </c>
      <c r="D16" s="7">
        <v>2</v>
      </c>
      <c r="E16" s="7">
        <v>4</v>
      </c>
      <c r="F16" s="7">
        <v>3</v>
      </c>
      <c r="G16" s="7">
        <v>2</v>
      </c>
      <c r="H16" s="7">
        <v>4</v>
      </c>
      <c r="I16" s="7">
        <v>2</v>
      </c>
      <c r="J16" s="7"/>
    </row>
    <row r="17" spans="1:10" x14ac:dyDescent="0.25">
      <c r="A17" s="3" t="s">
        <v>3</v>
      </c>
      <c r="B17" s="7"/>
      <c r="C17" s="7">
        <v>4</v>
      </c>
      <c r="D17" s="7">
        <v>2</v>
      </c>
      <c r="E17" s="7">
        <v>2</v>
      </c>
      <c r="F17" s="7">
        <v>4</v>
      </c>
      <c r="G17" s="7">
        <v>2</v>
      </c>
      <c r="H17" s="7">
        <v>2</v>
      </c>
      <c r="I17" s="7">
        <v>4</v>
      </c>
      <c r="J17" s="7"/>
    </row>
    <row r="18" spans="1:10" x14ac:dyDescent="0.25">
      <c r="A18" s="3" t="s">
        <v>4</v>
      </c>
      <c r="B18" s="7"/>
      <c r="C18" s="7">
        <v>0</v>
      </c>
      <c r="D18" s="7">
        <v>0</v>
      </c>
      <c r="E18" s="7">
        <v>0</v>
      </c>
      <c r="F18" s="7">
        <v>0</v>
      </c>
      <c r="G18" s="7">
        <v>4</v>
      </c>
      <c r="H18" s="7">
        <v>0</v>
      </c>
      <c r="I18" s="7">
        <v>4</v>
      </c>
      <c r="J18" s="7"/>
    </row>
    <row r="19" spans="1:10" x14ac:dyDescent="0.25">
      <c r="A19" s="3" t="s">
        <v>6</v>
      </c>
      <c r="B19" s="7"/>
      <c r="C19" s="7">
        <v>2</v>
      </c>
      <c r="D19" s="7">
        <v>2</v>
      </c>
      <c r="E19" s="7">
        <v>2</v>
      </c>
      <c r="F19" s="7">
        <v>2</v>
      </c>
      <c r="G19" s="7">
        <v>4</v>
      </c>
      <c r="H19" s="7">
        <v>2</v>
      </c>
      <c r="I19" s="7">
        <v>4</v>
      </c>
      <c r="J19" s="7"/>
    </row>
    <row r="20" spans="1:10" x14ac:dyDescent="0.25">
      <c r="A20" s="10" t="s">
        <v>22</v>
      </c>
      <c r="B20" s="11"/>
      <c r="C20" s="11"/>
      <c r="D20" s="11"/>
      <c r="E20" s="11"/>
      <c r="F20" s="11"/>
      <c r="G20" s="11"/>
      <c r="H20" s="11"/>
      <c r="I20" s="11"/>
      <c r="J20" s="11"/>
    </row>
    <row r="21" spans="1:10" s="14" customFormat="1" x14ac:dyDescent="0.25">
      <c r="A21" s="12" t="s">
        <v>27</v>
      </c>
      <c r="B21" s="13"/>
      <c r="C21" s="13">
        <f t="shared" ref="C21:I21" si="4">AVERAGE(C16:C20)</f>
        <v>1.5</v>
      </c>
      <c r="D21" s="13">
        <f t="shared" si="4"/>
        <v>1.5</v>
      </c>
      <c r="E21" s="20">
        <f t="shared" si="4"/>
        <v>2</v>
      </c>
      <c r="F21" s="20">
        <f t="shared" si="4"/>
        <v>2.25</v>
      </c>
      <c r="G21" s="20">
        <f t="shared" si="4"/>
        <v>3</v>
      </c>
      <c r="H21" s="20">
        <f t="shared" si="4"/>
        <v>2</v>
      </c>
      <c r="I21" s="20">
        <f t="shared" si="4"/>
        <v>3.5</v>
      </c>
      <c r="J21" s="13" t="e">
        <f t="shared" ref="J21" si="5">AVERAGE(J16:J20)</f>
        <v>#DIV/0!</v>
      </c>
    </row>
    <row r="22" spans="1:10" ht="12" customHeight="1" x14ac:dyDescent="0.25">
      <c r="A22" s="3"/>
      <c r="B22" s="7"/>
      <c r="C22" s="7"/>
      <c r="D22" s="7"/>
      <c r="E22" s="7"/>
      <c r="F22" s="7"/>
      <c r="G22" s="7"/>
      <c r="H22" s="7"/>
      <c r="I22" s="7"/>
      <c r="J22" s="7"/>
    </row>
    <row r="23" spans="1:10" s="17" customFormat="1" ht="12.75" x14ac:dyDescent="0.2">
      <c r="A23" s="16" t="s">
        <v>23</v>
      </c>
      <c r="C23" s="17">
        <f t="shared" ref="C23:I23" si="6">C5*0.1</f>
        <v>0.4</v>
      </c>
      <c r="D23" s="17">
        <f t="shared" si="6"/>
        <v>0.4</v>
      </c>
      <c r="E23" s="17">
        <f t="shared" si="6"/>
        <v>0.4</v>
      </c>
      <c r="F23" s="17">
        <f t="shared" si="6"/>
        <v>0.4</v>
      </c>
      <c r="G23" s="17">
        <f t="shared" si="6"/>
        <v>0.4</v>
      </c>
      <c r="H23" s="17">
        <f t="shared" si="6"/>
        <v>0.4</v>
      </c>
      <c r="I23" s="17">
        <f t="shared" si="6"/>
        <v>0.4</v>
      </c>
      <c r="J23" s="17" t="e">
        <f t="shared" ref="J23" si="7">J5*0.1</f>
        <v>#DIV/0!</v>
      </c>
    </row>
    <row r="24" spans="1:10" s="17" customFormat="1" ht="12.75" x14ac:dyDescent="0.2">
      <c r="A24" s="16" t="s">
        <v>24</v>
      </c>
      <c r="C24" s="17">
        <f t="shared" ref="C24:I24" si="8">C13*0.6</f>
        <v>1.2</v>
      </c>
      <c r="D24" s="17">
        <f t="shared" si="8"/>
        <v>0.84</v>
      </c>
      <c r="E24" s="17">
        <f t="shared" si="8"/>
        <v>0</v>
      </c>
      <c r="F24" s="17">
        <f t="shared" si="8"/>
        <v>1.32</v>
      </c>
      <c r="G24" s="17">
        <f t="shared" si="8"/>
        <v>0.6</v>
      </c>
      <c r="H24" s="17">
        <f t="shared" si="8"/>
        <v>0.6</v>
      </c>
      <c r="I24" s="17">
        <f t="shared" si="8"/>
        <v>0.24</v>
      </c>
      <c r="J24" s="17" t="e">
        <f t="shared" ref="J24" si="9">J13*0.6</f>
        <v>#DIV/0!</v>
      </c>
    </row>
    <row r="25" spans="1:10" s="17" customFormat="1" ht="12.75" x14ac:dyDescent="0.2">
      <c r="A25" s="16" t="s">
        <v>25</v>
      </c>
      <c r="C25" s="17">
        <f t="shared" ref="C25:I25" si="10">C21*0.3</f>
        <v>0.44999999999999996</v>
      </c>
      <c r="D25" s="17">
        <f t="shared" si="10"/>
        <v>0.44999999999999996</v>
      </c>
      <c r="E25" s="17">
        <f t="shared" si="10"/>
        <v>0.6</v>
      </c>
      <c r="F25" s="17">
        <f t="shared" si="10"/>
        <v>0.67499999999999993</v>
      </c>
      <c r="G25" s="17">
        <f t="shared" si="10"/>
        <v>0.89999999999999991</v>
      </c>
      <c r="H25" s="17">
        <f t="shared" si="10"/>
        <v>0.6</v>
      </c>
      <c r="I25" s="17">
        <f t="shared" si="10"/>
        <v>1.05</v>
      </c>
      <c r="J25" s="17" t="e">
        <f t="shared" ref="J25" si="11">J21*0.3</f>
        <v>#DIV/0!</v>
      </c>
    </row>
    <row r="26" spans="1:10" x14ac:dyDescent="0.25">
      <c r="A26" s="15" t="s">
        <v>5</v>
      </c>
      <c r="C26" s="8">
        <f>SUM(C23:C25)</f>
        <v>2.0499999999999998</v>
      </c>
      <c r="D26" s="8">
        <f t="shared" ref="D26:H26" si="12">SUM(D23:D25)</f>
        <v>1.69</v>
      </c>
      <c r="E26" s="8">
        <f t="shared" si="12"/>
        <v>1</v>
      </c>
      <c r="F26" s="8">
        <f t="shared" si="12"/>
        <v>2.395</v>
      </c>
      <c r="G26" s="8">
        <f t="shared" si="12"/>
        <v>1.9</v>
      </c>
      <c r="H26" s="8">
        <f t="shared" si="12"/>
        <v>1.6</v>
      </c>
      <c r="I26" s="8">
        <f t="shared" ref="I26:J26" si="13">SUM(I23:I25)</f>
        <v>1.69</v>
      </c>
      <c r="J26" s="8" t="e">
        <f t="shared" si="13"/>
        <v>#DIV/0!</v>
      </c>
    </row>
    <row r="27" spans="1:10" x14ac:dyDescent="0.25">
      <c r="A27" s="5" t="s">
        <v>26</v>
      </c>
      <c r="B27" s="5"/>
      <c r="C27" s="5">
        <f>4-C26</f>
        <v>1.9500000000000002</v>
      </c>
      <c r="D27" s="5">
        <f t="shared" ref="D27:H27" si="14">4-D26</f>
        <v>2.31</v>
      </c>
      <c r="E27" s="5">
        <f t="shared" si="14"/>
        <v>3</v>
      </c>
      <c r="F27" s="5">
        <f t="shared" si="14"/>
        <v>1.605</v>
      </c>
      <c r="G27" s="5">
        <f t="shared" si="14"/>
        <v>2.1</v>
      </c>
      <c r="H27" s="5">
        <f t="shared" si="14"/>
        <v>2.4</v>
      </c>
      <c r="I27" s="5">
        <f t="shared" ref="I27:J27" si="15">4-I26</f>
        <v>2.31</v>
      </c>
      <c r="J27" s="5" t="e">
        <f t="shared" si="15"/>
        <v>#DIV/0!</v>
      </c>
    </row>
    <row r="28" spans="1:10" s="19" customFormat="1" x14ac:dyDescent="0.25">
      <c r="C28" s="19" t="s">
        <v>31</v>
      </c>
      <c r="D28" s="19" t="s">
        <v>32</v>
      </c>
      <c r="E28" s="19" t="s">
        <v>33</v>
      </c>
      <c r="F28" s="19" t="s">
        <v>31</v>
      </c>
      <c r="G28" s="19" t="s">
        <v>32</v>
      </c>
      <c r="H28" s="19" t="s">
        <v>32</v>
      </c>
      <c r="I28" s="19" t="s">
        <v>32</v>
      </c>
    </row>
    <row r="29" spans="1:10" s="21" customFormat="1" x14ac:dyDescent="0.25">
      <c r="C29" s="23" t="s">
        <v>34</v>
      </c>
      <c r="D29" s="24" t="s">
        <v>31</v>
      </c>
      <c r="E29" s="24" t="s">
        <v>31</v>
      </c>
      <c r="F29" s="23" t="s">
        <v>34</v>
      </c>
      <c r="G29" s="22" t="s">
        <v>35</v>
      </c>
      <c r="H29" s="22" t="s">
        <v>35</v>
      </c>
      <c r="I29" s="22" t="s">
        <v>35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2021-11-19T09:41:08Z</dcterms:modified>
</cp:coreProperties>
</file>