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N20" i="6" l="1"/>
  <c r="N24" i="6" s="1"/>
  <c r="N12" i="6"/>
  <c r="N23" i="6" s="1"/>
  <c r="N5" i="6"/>
  <c r="N22" i="6" s="1"/>
  <c r="N25" i="6" l="1"/>
  <c r="N26" i="6" s="1"/>
  <c r="M22" i="6"/>
  <c r="M23" i="6"/>
  <c r="M24" i="6"/>
  <c r="L22" i="6"/>
  <c r="L23" i="6"/>
  <c r="L24" i="6"/>
  <c r="K22" i="6"/>
  <c r="K23" i="6"/>
  <c r="K24" i="6"/>
  <c r="J22" i="6"/>
  <c r="J23" i="6"/>
  <c r="J24" i="6"/>
  <c r="I22" i="6"/>
  <c r="I23" i="6"/>
  <c r="I24" i="6"/>
  <c r="H22" i="6"/>
  <c r="H23" i="6"/>
  <c r="H24" i="6"/>
  <c r="G22" i="6"/>
  <c r="G23" i="6"/>
  <c r="G24" i="6"/>
  <c r="F22" i="6"/>
  <c r="F23" i="6"/>
  <c r="F24" i="6"/>
  <c r="E22" i="6"/>
  <c r="E23" i="6"/>
  <c r="E24" i="6"/>
  <c r="D22" i="6"/>
  <c r="D23" i="6"/>
  <c r="D24" i="6"/>
  <c r="C24" i="6"/>
  <c r="C23" i="6"/>
  <c r="C22" i="6"/>
  <c r="M20" i="6" l="1"/>
  <c r="L20" i="6"/>
  <c r="K20" i="6"/>
  <c r="J20" i="6"/>
  <c r="I20" i="6"/>
  <c r="M12" i="6"/>
  <c r="L12" i="6"/>
  <c r="K12" i="6"/>
  <c r="J12" i="6"/>
  <c r="I12" i="6"/>
  <c r="M5" i="6"/>
  <c r="L5" i="6"/>
  <c r="K5" i="6"/>
  <c r="J5" i="6"/>
  <c r="I5" i="6"/>
  <c r="M25" i="6" l="1"/>
  <c r="M26" i="6" s="1"/>
  <c r="I25" i="6"/>
  <c r="I26" i="6" s="1"/>
  <c r="L25" i="6"/>
  <c r="L26" i="6" s="1"/>
  <c r="J25" i="6"/>
  <c r="J26" i="6" s="1"/>
  <c r="K25" i="6"/>
  <c r="K26" i="6" s="1"/>
  <c r="H20" i="6" l="1"/>
  <c r="G20" i="6"/>
  <c r="F20" i="6"/>
  <c r="E20" i="6"/>
  <c r="D20" i="6"/>
  <c r="H12" i="6"/>
  <c r="G12" i="6"/>
  <c r="F12" i="6"/>
  <c r="E12" i="6"/>
  <c r="D12" i="6"/>
  <c r="H5" i="6"/>
  <c r="G5" i="6"/>
  <c r="F5" i="6"/>
  <c r="E5" i="6"/>
  <c r="D5" i="6"/>
  <c r="H25" i="6" l="1"/>
  <c r="H26" i="6" s="1"/>
  <c r="G25" i="6"/>
  <c r="G26" i="6" s="1"/>
  <c r="E25" i="6"/>
  <c r="E26" i="6" s="1"/>
  <c r="D25" i="6"/>
  <c r="D26" i="6" s="1"/>
  <c r="F25" i="6"/>
  <c r="F26" i="6" s="1"/>
  <c r="C20" i="6"/>
  <c r="C5" i="6" l="1"/>
  <c r="C12" i="6" l="1"/>
  <c r="C25" i="6" l="1"/>
  <c r="C26" i="6" l="1"/>
</calcChain>
</file>

<file path=xl/sharedStrings.xml><?xml version="1.0" encoding="utf-8"?>
<sst xmlns="http://schemas.openxmlformats.org/spreadsheetml/2006/main" count="54" uniqueCount="38">
  <si>
    <t>2. Composició i diversitat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</si>
  <si>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</si>
  <si>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</si>
  <si>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</si>
  <si>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</si>
  <si>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</si>
  <si>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</si>
  <si>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</si>
  <si>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</si>
  <si>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</si>
  <si>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053 Prats més o menys densos de l'alta muntanya</t>
  </si>
  <si>
    <t>20190704F</t>
  </si>
  <si>
    <t>20190916B</t>
  </si>
  <si>
    <t>20190916I</t>
  </si>
  <si>
    <t>20190723A</t>
  </si>
  <si>
    <t>20190723B</t>
  </si>
  <si>
    <t>20190723C</t>
  </si>
  <si>
    <t>20190723D</t>
  </si>
  <si>
    <t>20190723E</t>
  </si>
  <si>
    <t>20190723F</t>
  </si>
  <si>
    <t>20190723G</t>
  </si>
  <si>
    <t>20190723I</t>
  </si>
  <si>
    <t>Espècies indicadores de mal estat de conservació (ruderals o al·lòctones)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</si>
  <si>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</si>
  <si>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</si>
  <si>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</si>
  <si>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</si>
  <si>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</si>
  <si>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</si>
  <si>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</si>
  <si>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</si>
  <si>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</si>
  <si>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</si>
  <si>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</si>
  <si>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Bo</t>
  </si>
  <si>
    <t>Acceptable</t>
  </si>
  <si>
    <t>Deficient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</si>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</sst>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3" customWidth="1"/>
    <col min="2" max="2" width="6.140625" customWidth="1"/>
    <col min="3" max="14" width="13.28515625" customWidth="1"/>
  </cols>
  <sheetData>
    <row r="1" spans="1:14" ht="15.75" x14ac:dyDescent="0.25">
      <c r="A1" s="18" t="s">
        <v>10</v>
      </c>
      <c r="B1" s="2"/>
      <c r="C1" s="2" t="s">
        <v>11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  <c r="L1" s="2" t="s">
        <v>12</v>
      </c>
      <c r="M1" s="2" t="s">
        <v>13</v>
      </c>
      <c r="N1" s="2" t="s">
        <v>33</v>
      </c>
    </row>
    <row r="2" spans="1:14" ht="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4" t="s">
        <v>7</v>
      </c>
      <c r="B3" s="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3" t="s">
        <v>8</v>
      </c>
      <c r="B4" s="7"/>
      <c r="C4" s="7">
        <v>0</v>
      </c>
      <c r="D4" s="7">
        <v>4</v>
      </c>
      <c r="E4" s="7">
        <v>0</v>
      </c>
      <c r="F4" s="7">
        <v>4</v>
      </c>
      <c r="G4" s="7">
        <v>4</v>
      </c>
      <c r="H4" s="7">
        <v>0</v>
      </c>
      <c r="I4" s="7">
        <v>4</v>
      </c>
      <c r="J4" s="7">
        <v>4</v>
      </c>
      <c r="K4" s="7">
        <v>4</v>
      </c>
      <c r="L4" s="7">
        <v>0</v>
      </c>
      <c r="M4" s="7">
        <v>4</v>
      </c>
      <c r="N4" s="7"/>
    </row>
    <row r="5" spans="1:14" s="14" customFormat="1" x14ac:dyDescent="0.25">
      <c r="A5" s="12" t="s">
        <v>32</v>
      </c>
      <c r="B5" s="13"/>
      <c r="C5" s="13">
        <f>AVERAGE(C4:C4)</f>
        <v>0</v>
      </c>
      <c r="D5" s="20">
        <f t="shared" ref="D5:H5" si="0">AVERAGE(D4:D4)</f>
        <v>4</v>
      </c>
      <c r="E5" s="13">
        <f t="shared" si="0"/>
        <v>0</v>
      </c>
      <c r="F5" s="20">
        <f t="shared" si="0"/>
        <v>4</v>
      </c>
      <c r="G5" s="20">
        <f t="shared" si="0"/>
        <v>4</v>
      </c>
      <c r="H5" s="13">
        <f t="shared" si="0"/>
        <v>0</v>
      </c>
      <c r="I5" s="20">
        <f>AVERAGE(I4:I4)</f>
        <v>4</v>
      </c>
      <c r="J5" s="20">
        <f t="shared" ref="J5:M5" si="1">AVERAGE(J4:J4)</f>
        <v>4</v>
      </c>
      <c r="K5" s="20">
        <f t="shared" si="1"/>
        <v>4</v>
      </c>
      <c r="L5" s="13">
        <f t="shared" si="1"/>
        <v>0</v>
      </c>
      <c r="M5" s="20">
        <f t="shared" si="1"/>
        <v>4</v>
      </c>
      <c r="N5" s="13" t="e">
        <f t="shared" ref="N5" si="2">AVERAGE(N4:N4)</f>
        <v>#DIV/0!</v>
      </c>
    </row>
    <row r="6" spans="1:14" ht="11.2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4" t="s">
        <v>0</v>
      </c>
      <c r="B7" s="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3" t="s">
        <v>6</v>
      </c>
      <c r="B8" s="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/>
    </row>
    <row r="9" spans="1:14" x14ac:dyDescent="0.25">
      <c r="A9" s="3" t="s">
        <v>9</v>
      </c>
      <c r="B9" s="7"/>
      <c r="C9" s="7">
        <v>2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/>
    </row>
    <row r="10" spans="1:14" x14ac:dyDescent="0.25">
      <c r="A10" s="3" t="s">
        <v>22</v>
      </c>
      <c r="B10" s="7"/>
      <c r="C10" s="7">
        <v>2</v>
      </c>
      <c r="D10" s="7">
        <v>2</v>
      </c>
      <c r="E10" s="7">
        <v>0</v>
      </c>
      <c r="F10" s="7">
        <v>0</v>
      </c>
      <c r="G10" s="7">
        <v>2</v>
      </c>
      <c r="H10" s="7">
        <v>3</v>
      </c>
      <c r="I10" s="7">
        <v>2</v>
      </c>
      <c r="J10" s="7">
        <v>2</v>
      </c>
      <c r="K10" s="7">
        <v>0</v>
      </c>
      <c r="L10" s="7">
        <v>0</v>
      </c>
      <c r="M10" s="7">
        <v>0</v>
      </c>
      <c r="N10" s="7"/>
    </row>
    <row r="11" spans="1:14" x14ac:dyDescent="0.25">
      <c r="A11" s="3" t="s">
        <v>23</v>
      </c>
      <c r="B11" s="11"/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2</v>
      </c>
      <c r="M11" s="11">
        <v>2</v>
      </c>
      <c r="N11" s="11"/>
    </row>
    <row r="12" spans="1:14" s="14" customFormat="1" x14ac:dyDescent="0.25">
      <c r="A12" s="12" t="s">
        <v>31</v>
      </c>
      <c r="B12" s="13"/>
      <c r="C12" s="13">
        <f t="shared" ref="C12:M12" si="3">AVERAGE(C8:C11)</f>
        <v>1</v>
      </c>
      <c r="D12" s="13">
        <f t="shared" si="3"/>
        <v>0.5</v>
      </c>
      <c r="E12" s="13">
        <f t="shared" si="3"/>
        <v>0</v>
      </c>
      <c r="F12" s="13">
        <f t="shared" si="3"/>
        <v>0</v>
      </c>
      <c r="G12" s="13">
        <f t="shared" si="3"/>
        <v>0.5</v>
      </c>
      <c r="H12" s="13">
        <f t="shared" si="3"/>
        <v>0.75</v>
      </c>
      <c r="I12" s="13">
        <f t="shared" si="3"/>
        <v>0.5</v>
      </c>
      <c r="J12" s="13">
        <f t="shared" si="3"/>
        <v>0.5</v>
      </c>
      <c r="K12" s="13">
        <f t="shared" si="3"/>
        <v>0</v>
      </c>
      <c r="L12" s="13">
        <f t="shared" si="3"/>
        <v>0.5</v>
      </c>
      <c r="M12" s="13">
        <f t="shared" si="3"/>
        <v>0.5</v>
      </c>
      <c r="N12" s="13" t="e">
        <f t="shared" ref="N12" si="4">AVERAGE(N8:N11)</f>
        <v>#DIV/0!</v>
      </c>
    </row>
    <row r="13" spans="1:14" ht="10.5" customHeight="1" x14ac:dyDescent="0.25">
      <c r="A13" s="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4" t="s">
        <v>1</v>
      </c>
      <c r="B14" s="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3" t="s">
        <v>24</v>
      </c>
      <c r="B15" s="7"/>
      <c r="C15" s="7">
        <v>0</v>
      </c>
      <c r="D15" s="7">
        <v>4</v>
      </c>
      <c r="E15" s="7">
        <v>4</v>
      </c>
      <c r="F15" s="7">
        <v>3</v>
      </c>
      <c r="G15" s="7">
        <v>3</v>
      </c>
      <c r="H15" s="7">
        <v>2</v>
      </c>
      <c r="I15" s="7">
        <v>4</v>
      </c>
      <c r="J15" s="7">
        <v>4</v>
      </c>
      <c r="K15" s="7">
        <v>4</v>
      </c>
      <c r="L15" s="7">
        <v>0</v>
      </c>
      <c r="M15" s="7">
        <v>4</v>
      </c>
      <c r="N15" s="7"/>
    </row>
    <row r="16" spans="1:14" x14ac:dyDescent="0.25">
      <c r="A16" s="3" t="s">
        <v>2</v>
      </c>
      <c r="B16" s="7"/>
      <c r="C16" s="7">
        <v>0</v>
      </c>
      <c r="D16" s="7">
        <v>3</v>
      </c>
      <c r="E16" s="7">
        <v>0</v>
      </c>
      <c r="F16" s="7">
        <v>3</v>
      </c>
      <c r="G16" s="7">
        <v>3</v>
      </c>
      <c r="H16" s="7">
        <v>4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/>
    </row>
    <row r="17" spans="1:14" x14ac:dyDescent="0.25">
      <c r="A17" s="3" t="s">
        <v>3</v>
      </c>
      <c r="B17" s="7"/>
      <c r="C17" s="7">
        <v>2</v>
      </c>
      <c r="D17" s="7">
        <v>3</v>
      </c>
      <c r="E17" s="7">
        <v>4</v>
      </c>
      <c r="F17" s="7">
        <v>4</v>
      </c>
      <c r="G17" s="7">
        <v>4</v>
      </c>
      <c r="H17" s="7">
        <v>3</v>
      </c>
      <c r="I17" s="7">
        <v>4</v>
      </c>
      <c r="J17" s="7">
        <v>4</v>
      </c>
      <c r="K17" s="7">
        <v>4</v>
      </c>
      <c r="L17" s="7">
        <v>2</v>
      </c>
      <c r="M17" s="7">
        <v>0</v>
      </c>
      <c r="N17" s="7"/>
    </row>
    <row r="18" spans="1:14" x14ac:dyDescent="0.25">
      <c r="A18" s="3" t="s">
        <v>5</v>
      </c>
      <c r="B18" s="7"/>
      <c r="C18" s="7">
        <v>3</v>
      </c>
      <c r="D18" s="7">
        <v>3</v>
      </c>
      <c r="E18" s="7">
        <v>3</v>
      </c>
      <c r="F18" s="7">
        <v>4</v>
      </c>
      <c r="G18" s="7">
        <v>4</v>
      </c>
      <c r="H18" s="7">
        <v>3</v>
      </c>
      <c r="I18" s="7">
        <v>3</v>
      </c>
      <c r="J18" s="7">
        <v>3</v>
      </c>
      <c r="K18" s="7">
        <v>3</v>
      </c>
      <c r="L18" s="7">
        <v>4</v>
      </c>
      <c r="M18" s="7">
        <v>0</v>
      </c>
      <c r="N18" s="7"/>
    </row>
    <row r="19" spans="1:14" x14ac:dyDescent="0.25">
      <c r="A19" s="10" t="s">
        <v>25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s="14" customFormat="1" x14ac:dyDescent="0.25">
      <c r="A20" s="12" t="s">
        <v>30</v>
      </c>
      <c r="B20" s="13"/>
      <c r="C20" s="13">
        <f t="shared" ref="C20:M20" si="5">AVERAGE(C15:C19)</f>
        <v>1.25</v>
      </c>
      <c r="D20" s="20">
        <f t="shared" si="5"/>
        <v>3.25</v>
      </c>
      <c r="E20" s="20">
        <f t="shared" si="5"/>
        <v>2.75</v>
      </c>
      <c r="F20" s="20">
        <f t="shared" si="5"/>
        <v>3.5</v>
      </c>
      <c r="G20" s="20">
        <f t="shared" si="5"/>
        <v>3.5</v>
      </c>
      <c r="H20" s="20">
        <f t="shared" si="5"/>
        <v>3</v>
      </c>
      <c r="I20" s="20">
        <f t="shared" si="5"/>
        <v>2.75</v>
      </c>
      <c r="J20" s="20">
        <f t="shared" si="5"/>
        <v>2.75</v>
      </c>
      <c r="K20" s="20">
        <f t="shared" si="5"/>
        <v>2.75</v>
      </c>
      <c r="L20" s="13">
        <f t="shared" si="5"/>
        <v>1.5</v>
      </c>
      <c r="M20" s="13">
        <f t="shared" si="5"/>
        <v>1</v>
      </c>
      <c r="N20" s="13" t="e">
        <f t="shared" ref="N20" si="6">AVERAGE(N15:N19)</f>
        <v>#DIV/0!</v>
      </c>
    </row>
    <row r="21" spans="1:14" ht="12" customHeight="1" x14ac:dyDescent="0.25">
      <c r="A21" s="3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s="17" customFormat="1" ht="12.75" x14ac:dyDescent="0.2">
      <c r="A22" s="16" t="s">
        <v>26</v>
      </c>
      <c r="C22" s="17">
        <f t="shared" ref="C22:M22" si="7">C5*0.1</f>
        <v>0</v>
      </c>
      <c r="D22" s="17">
        <f t="shared" si="7"/>
        <v>0.4</v>
      </c>
      <c r="E22" s="17">
        <f t="shared" si="7"/>
        <v>0</v>
      </c>
      <c r="F22" s="17">
        <f t="shared" si="7"/>
        <v>0.4</v>
      </c>
      <c r="G22" s="17">
        <f t="shared" si="7"/>
        <v>0.4</v>
      </c>
      <c r="H22" s="17">
        <f t="shared" si="7"/>
        <v>0</v>
      </c>
      <c r="I22" s="17">
        <f t="shared" si="7"/>
        <v>0.4</v>
      </c>
      <c r="J22" s="17">
        <f t="shared" si="7"/>
        <v>0.4</v>
      </c>
      <c r="K22" s="17">
        <f t="shared" si="7"/>
        <v>0.4</v>
      </c>
      <c r="L22" s="17">
        <f t="shared" si="7"/>
        <v>0</v>
      </c>
      <c r="M22" s="17">
        <f t="shared" si="7"/>
        <v>0.4</v>
      </c>
      <c r="N22" s="17" t="e">
        <f t="shared" ref="N22" si="8">N5*0.1</f>
        <v>#DIV/0!</v>
      </c>
    </row>
    <row r="23" spans="1:14" s="17" customFormat="1" ht="12.75" x14ac:dyDescent="0.2">
      <c r="A23" s="16" t="s">
        <v>27</v>
      </c>
      <c r="C23" s="17">
        <f t="shared" ref="C23:M23" si="9">C12*0.6</f>
        <v>0.6</v>
      </c>
      <c r="D23" s="17">
        <f t="shared" si="9"/>
        <v>0.3</v>
      </c>
      <c r="E23" s="17">
        <f t="shared" si="9"/>
        <v>0</v>
      </c>
      <c r="F23" s="17">
        <f t="shared" si="9"/>
        <v>0</v>
      </c>
      <c r="G23" s="17">
        <f t="shared" si="9"/>
        <v>0.3</v>
      </c>
      <c r="H23" s="17">
        <f t="shared" si="9"/>
        <v>0.44999999999999996</v>
      </c>
      <c r="I23" s="17">
        <f t="shared" si="9"/>
        <v>0.3</v>
      </c>
      <c r="J23" s="17">
        <f t="shared" si="9"/>
        <v>0.3</v>
      </c>
      <c r="K23" s="17">
        <f t="shared" si="9"/>
        <v>0</v>
      </c>
      <c r="L23" s="17">
        <f t="shared" si="9"/>
        <v>0.3</v>
      </c>
      <c r="M23" s="17">
        <f t="shared" si="9"/>
        <v>0.3</v>
      </c>
      <c r="N23" s="17" t="e">
        <f t="shared" ref="N23" si="10">N12*0.6</f>
        <v>#DIV/0!</v>
      </c>
    </row>
    <row r="24" spans="1:14" s="17" customFormat="1" ht="12.75" x14ac:dyDescent="0.2">
      <c r="A24" s="16" t="s">
        <v>28</v>
      </c>
      <c r="C24" s="17">
        <f t="shared" ref="C24:M24" si="11">C20*0.3</f>
        <v>0.375</v>
      </c>
      <c r="D24" s="17">
        <f t="shared" si="11"/>
        <v>0.97499999999999998</v>
      </c>
      <c r="E24" s="17">
        <f t="shared" si="11"/>
        <v>0.82499999999999996</v>
      </c>
      <c r="F24" s="17">
        <f t="shared" si="11"/>
        <v>1.05</v>
      </c>
      <c r="G24" s="17">
        <f t="shared" si="11"/>
        <v>1.05</v>
      </c>
      <c r="H24" s="17">
        <f t="shared" si="11"/>
        <v>0.89999999999999991</v>
      </c>
      <c r="I24" s="17">
        <f t="shared" si="11"/>
        <v>0.82499999999999996</v>
      </c>
      <c r="J24" s="17">
        <f t="shared" si="11"/>
        <v>0.82499999999999996</v>
      </c>
      <c r="K24" s="17">
        <f t="shared" si="11"/>
        <v>0.82499999999999996</v>
      </c>
      <c r="L24" s="17">
        <f t="shared" si="11"/>
        <v>0.44999999999999996</v>
      </c>
      <c r="M24" s="17">
        <f t="shared" si="11"/>
        <v>0.3</v>
      </c>
      <c r="N24" s="17" t="e">
        <f t="shared" ref="N24" si="12">N20*0.3</f>
        <v>#DIV/0!</v>
      </c>
    </row>
    <row r="25" spans="1:14" x14ac:dyDescent="0.25">
      <c r="A25" s="15" t="s">
        <v>4</v>
      </c>
      <c r="C25" s="8">
        <f>SUM(C22:C24)</f>
        <v>0.97499999999999998</v>
      </c>
      <c r="D25" s="8">
        <f t="shared" ref="D25:H25" si="13">SUM(D22:D24)</f>
        <v>1.6749999999999998</v>
      </c>
      <c r="E25" s="8">
        <f t="shared" si="13"/>
        <v>0.82499999999999996</v>
      </c>
      <c r="F25" s="8">
        <f t="shared" si="13"/>
        <v>1.4500000000000002</v>
      </c>
      <c r="G25" s="8">
        <f t="shared" si="13"/>
        <v>1.75</v>
      </c>
      <c r="H25" s="8">
        <f t="shared" si="13"/>
        <v>1.3499999999999999</v>
      </c>
      <c r="I25" s="8">
        <f>SUM(I22:I24)</f>
        <v>1.5249999999999999</v>
      </c>
      <c r="J25" s="8">
        <f t="shared" ref="J25:M25" si="14">SUM(J22:J24)</f>
        <v>1.5249999999999999</v>
      </c>
      <c r="K25" s="8">
        <f t="shared" si="14"/>
        <v>1.2250000000000001</v>
      </c>
      <c r="L25" s="8">
        <f t="shared" si="14"/>
        <v>0.75</v>
      </c>
      <c r="M25" s="8">
        <f t="shared" si="14"/>
        <v>1</v>
      </c>
      <c r="N25" s="8" t="e">
        <f t="shared" ref="N25" si="15">SUM(N22:N24)</f>
        <v>#DIV/0!</v>
      </c>
    </row>
    <row r="26" spans="1:14" x14ac:dyDescent="0.25">
      <c r="A26" s="5" t="s">
        <v>29</v>
      </c>
      <c r="B26" s="5"/>
      <c r="C26" s="5">
        <f>4-C25</f>
        <v>3.0249999999999999</v>
      </c>
      <c r="D26" s="5">
        <f t="shared" ref="D26:H26" si="16">4-D25</f>
        <v>2.3250000000000002</v>
      </c>
      <c r="E26" s="5">
        <f t="shared" si="16"/>
        <v>3.1749999999999998</v>
      </c>
      <c r="F26" s="5">
        <f t="shared" si="16"/>
        <v>2.5499999999999998</v>
      </c>
      <c r="G26" s="5">
        <f t="shared" si="16"/>
        <v>2.25</v>
      </c>
      <c r="H26" s="5">
        <f t="shared" si="16"/>
        <v>2.6500000000000004</v>
      </c>
      <c r="I26" s="5">
        <f>4-I25</f>
        <v>2.4750000000000001</v>
      </c>
      <c r="J26" s="5">
        <f t="shared" ref="J26:M26" si="17">4-J25</f>
        <v>2.4750000000000001</v>
      </c>
      <c r="K26" s="5">
        <f t="shared" si="17"/>
        <v>2.7749999999999999</v>
      </c>
      <c r="L26" s="5">
        <f t="shared" si="17"/>
        <v>3.25</v>
      </c>
      <c r="M26" s="5">
        <f t="shared" si="17"/>
        <v>3</v>
      </c>
      <c r="N26" s="5" t="e">
        <f t="shared" ref="N26" si="18">4-N25</f>
        <v>#DIV/0!</v>
      </c>
    </row>
    <row r="27" spans="1:14" s="19" customFormat="1" x14ac:dyDescent="0.25">
      <c r="C27" s="22" t="s">
        <v>34</v>
      </c>
      <c r="D27" s="19" t="s">
        <v>35</v>
      </c>
      <c r="E27" s="19" t="s">
        <v>34</v>
      </c>
      <c r="F27" s="19" t="s">
        <v>35</v>
      </c>
      <c r="G27" s="19" t="s">
        <v>35</v>
      </c>
      <c r="H27" s="19" t="s">
        <v>35</v>
      </c>
      <c r="I27" s="19" t="s">
        <v>35</v>
      </c>
      <c r="J27" s="19" t="s">
        <v>35</v>
      </c>
      <c r="K27" s="19" t="s">
        <v>35</v>
      </c>
      <c r="L27" s="22" t="s">
        <v>34</v>
      </c>
      <c r="M27" s="19" t="s">
        <v>34</v>
      </c>
    </row>
    <row r="28" spans="1:14" s="21" customFormat="1" x14ac:dyDescent="0.25">
      <c r="D28" s="23" t="s">
        <v>36</v>
      </c>
      <c r="E28" s="24" t="s">
        <v>35</v>
      </c>
      <c r="F28" s="23" t="s">
        <v>36</v>
      </c>
      <c r="G28" s="23" t="s">
        <v>36</v>
      </c>
      <c r="H28" s="25" t="s">
        <v>37</v>
      </c>
      <c r="I28" s="23" t="s">
        <v>36</v>
      </c>
      <c r="J28" s="23" t="s">
        <v>36</v>
      </c>
      <c r="K28" s="23" t="s">
        <v>36</v>
      </c>
      <c r="M28" s="24" t="s">
        <v>35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2021-11-19T09:46:12Z</dcterms:modified>
</cp:coreProperties>
</file>