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H23" i="6" l="1"/>
  <c r="H27" i="6" s="1"/>
  <c r="H14" i="6"/>
  <c r="H26" i="6" s="1"/>
  <c r="H5" i="6"/>
  <c r="H25" i="6" s="1"/>
  <c r="H28" i="6" l="1"/>
  <c r="H29" i="6" s="1"/>
  <c r="D25" i="6"/>
  <c r="E25" i="6"/>
  <c r="F25" i="6"/>
  <c r="G25" i="6"/>
  <c r="D26" i="6"/>
  <c r="E26" i="6"/>
  <c r="F26" i="6"/>
  <c r="G26" i="6"/>
  <c r="D27" i="6"/>
  <c r="E27" i="6"/>
  <c r="F27" i="6"/>
  <c r="G27" i="6"/>
  <c r="C27" i="6"/>
  <c r="C26" i="6"/>
  <c r="C25" i="6"/>
  <c r="G23" i="6" l="1"/>
  <c r="F23" i="6"/>
  <c r="G14" i="6"/>
  <c r="F14" i="6"/>
  <c r="G5" i="6"/>
  <c r="F5" i="6"/>
  <c r="G28" i="6" l="1"/>
  <c r="G29" i="6" s="1"/>
  <c r="F28" i="6"/>
  <c r="F29" i="6" s="1"/>
  <c r="E23" i="6"/>
  <c r="D23" i="6"/>
  <c r="E14" i="6"/>
  <c r="D14" i="6"/>
  <c r="E5" i="6"/>
  <c r="D5" i="6"/>
  <c r="E28" i="6" l="1"/>
  <c r="E29" i="6" s="1"/>
  <c r="D28" i="6"/>
  <c r="D29" i="6" s="1"/>
  <c r="C23" i="6"/>
  <c r="C5" i="6" l="1"/>
  <c r="C14" i="6" l="1"/>
  <c r="C28" i="6" l="1"/>
  <c r="C29" i="6" l="1"/>
</calcChain>
</file>

<file path=xl/sharedStrings.xml><?xml version="1.0" encoding="utf-8"?>
<sst xmlns="http://schemas.openxmlformats.org/spreadsheetml/2006/main" count="38" uniqueCount="34">
  <si>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</si>
  <si>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</si>
  <si>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</si>
  <si>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</si>
  <si>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</si>
  <si>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</si>
  <si>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</si>
  <si>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</si>
  <si>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</si>
  <si>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</si>
  <si>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indicadores de mal estat de conservació (al·lòctones)</t>
  </si>
  <si>
    <t>056 Prats mediterranis de gramínies perennes altes, poc densos, amb tofes</t>
  </si>
  <si>
    <t>Presència de teròfits</t>
  </si>
  <si>
    <t>Espècies diagnòstiques</t>
  </si>
  <si>
    <t>20180621A</t>
  </si>
  <si>
    <t>20180621B</t>
  </si>
  <si>
    <t>20180621C</t>
  </si>
  <si>
    <t>20180705A</t>
  </si>
  <si>
    <t>20190516D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</si>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</sst>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115" zoomScaleNormal="115" workbookViewId="0">
      <selection activeCell="A30" sqref="A30"/>
    </sheetView>
  </sheetViews>
  <sheetFormatPr baseColWidth="10" defaultColWidth="9.140625" defaultRowHeight="15" x14ac:dyDescent="0.25"/>
  <cols>
    <col min="1" max="1" width="70.7109375" customWidth="1"/>
    <col min="2" max="2" width="6.140625" customWidth="1"/>
    <col min="3" max="8" width="17.85546875" customWidth="1"/>
  </cols>
  <sheetData>
    <row r="1" spans="1:8" ht="15.75" x14ac:dyDescent="0.25">
      <c r="A1" s="18" t="s">
        <v>11</v>
      </c>
      <c r="B1" s="2"/>
      <c r="C1" s="2" t="s">
        <v>14</v>
      </c>
      <c r="D1" s="2" t="s">
        <v>15</v>
      </c>
      <c r="E1" s="2" t="s">
        <v>16</v>
      </c>
      <c r="F1" s="19" t="s">
        <v>17</v>
      </c>
      <c r="G1" s="2" t="s">
        <v>18</v>
      </c>
      <c r="H1" s="2" t="s">
        <v>30</v>
      </c>
    </row>
    <row r="2" spans="1:8" ht="9" customHeight="1" x14ac:dyDescent="0.25">
      <c r="A2" s="1"/>
      <c r="B2" s="2"/>
      <c r="C2" s="2"/>
      <c r="D2" s="2"/>
      <c r="E2" s="2"/>
      <c r="F2" s="2"/>
      <c r="G2" s="2"/>
      <c r="H2" s="2"/>
    </row>
    <row r="3" spans="1:8" x14ac:dyDescent="0.25">
      <c r="A3" s="4" t="s">
        <v>8</v>
      </c>
      <c r="B3" s="6"/>
      <c r="C3" s="9"/>
      <c r="D3" s="9"/>
      <c r="E3" s="9"/>
      <c r="F3" s="9"/>
      <c r="G3" s="9"/>
      <c r="H3" s="9"/>
    </row>
    <row r="4" spans="1:8" x14ac:dyDescent="0.25">
      <c r="A4" s="3" t="s">
        <v>9</v>
      </c>
      <c r="B4" s="7"/>
      <c r="C4" s="7">
        <v>0</v>
      </c>
      <c r="D4" s="7">
        <v>2</v>
      </c>
      <c r="E4" s="7">
        <v>0</v>
      </c>
      <c r="F4" s="7">
        <v>4</v>
      </c>
      <c r="G4" s="7">
        <v>2</v>
      </c>
      <c r="H4" s="7"/>
    </row>
    <row r="5" spans="1:8" s="14" customFormat="1" x14ac:dyDescent="0.25">
      <c r="A5" s="12" t="s">
        <v>27</v>
      </c>
      <c r="B5" s="13"/>
      <c r="C5" s="13">
        <f>AVERAGE(C4:C4)</f>
        <v>0</v>
      </c>
      <c r="D5" s="13">
        <f t="shared" ref="D5:E5" si="0">AVERAGE(D4:D4)</f>
        <v>2</v>
      </c>
      <c r="E5" s="13">
        <f t="shared" si="0"/>
        <v>0</v>
      </c>
      <c r="F5" s="21">
        <f t="shared" ref="F5:G5" si="1">AVERAGE(F4:F4)</f>
        <v>4</v>
      </c>
      <c r="G5" s="13">
        <f t="shared" si="1"/>
        <v>2</v>
      </c>
      <c r="H5" s="13" t="e">
        <f t="shared" ref="H5" si="2">AVERAGE(H4:H4)</f>
        <v>#DIV/0!</v>
      </c>
    </row>
    <row r="6" spans="1:8" ht="11.25" customHeight="1" x14ac:dyDescent="0.25">
      <c r="A6" s="3"/>
      <c r="B6" s="7"/>
      <c r="C6" s="7"/>
      <c r="D6" s="7"/>
      <c r="E6" s="7"/>
      <c r="F6" s="7"/>
      <c r="G6" s="7"/>
      <c r="H6" s="7"/>
    </row>
    <row r="7" spans="1:8" x14ac:dyDescent="0.25">
      <c r="A7" s="4" t="s">
        <v>0</v>
      </c>
      <c r="B7" s="6"/>
      <c r="C7" s="9"/>
      <c r="D7" s="9"/>
      <c r="E7" s="9"/>
      <c r="F7" s="9"/>
      <c r="G7" s="9"/>
      <c r="H7" s="9"/>
    </row>
    <row r="8" spans="1:8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>
        <v>0</v>
      </c>
      <c r="G8" s="7">
        <v>2</v>
      </c>
      <c r="H8" s="7"/>
    </row>
    <row r="9" spans="1:8" x14ac:dyDescent="0.25">
      <c r="A9" s="3" t="s">
        <v>12</v>
      </c>
      <c r="B9" s="7"/>
      <c r="C9" s="7">
        <v>2</v>
      </c>
      <c r="D9" s="7">
        <v>2</v>
      </c>
      <c r="E9" s="7">
        <v>2</v>
      </c>
      <c r="F9" s="7">
        <v>4</v>
      </c>
      <c r="G9" s="7">
        <v>2</v>
      </c>
      <c r="H9" s="7"/>
    </row>
    <row r="10" spans="1:8" x14ac:dyDescent="0.25">
      <c r="A10" s="3" t="s">
        <v>13</v>
      </c>
      <c r="B10" s="7"/>
      <c r="C10" s="7">
        <v>0</v>
      </c>
      <c r="D10" s="7">
        <v>0</v>
      </c>
      <c r="E10" s="7">
        <v>2</v>
      </c>
      <c r="F10" s="7">
        <v>0</v>
      </c>
      <c r="G10" s="7">
        <v>2</v>
      </c>
      <c r="H10" s="7"/>
    </row>
    <row r="11" spans="1:8" x14ac:dyDescent="0.25">
      <c r="A11" s="3" t="s">
        <v>1</v>
      </c>
      <c r="B11" s="7"/>
      <c r="C11" s="7">
        <v>2</v>
      </c>
      <c r="D11" s="7">
        <v>2</v>
      </c>
      <c r="E11" s="7">
        <v>4</v>
      </c>
      <c r="F11" s="7">
        <v>3</v>
      </c>
      <c r="G11" s="7">
        <v>1</v>
      </c>
      <c r="H11" s="7"/>
    </row>
    <row r="12" spans="1:8" x14ac:dyDescent="0.25">
      <c r="A12" s="3" t="s">
        <v>19</v>
      </c>
      <c r="B12" s="7"/>
      <c r="C12" s="7">
        <v>2</v>
      </c>
      <c r="D12" s="7">
        <v>2</v>
      </c>
      <c r="E12" s="7">
        <v>2</v>
      </c>
      <c r="F12" s="7">
        <v>2</v>
      </c>
      <c r="G12" s="7">
        <v>1</v>
      </c>
      <c r="H12" s="7"/>
    </row>
    <row r="13" spans="1:8" x14ac:dyDescent="0.25">
      <c r="A13" s="3" t="s">
        <v>10</v>
      </c>
      <c r="B13" s="11"/>
      <c r="C13" s="7">
        <v>1</v>
      </c>
      <c r="D13" s="7">
        <v>2</v>
      </c>
      <c r="E13" s="7">
        <v>3</v>
      </c>
      <c r="F13" s="7">
        <v>1</v>
      </c>
      <c r="G13" s="11">
        <v>3</v>
      </c>
      <c r="H13" s="11"/>
    </row>
    <row r="14" spans="1:8" s="14" customFormat="1" x14ac:dyDescent="0.25">
      <c r="A14" s="12" t="s">
        <v>28</v>
      </c>
      <c r="B14" s="13"/>
      <c r="C14" s="13">
        <f t="shared" ref="C14:E14" si="3">AVERAGE(C8:C13)</f>
        <v>1.1666666666666667</v>
      </c>
      <c r="D14" s="13">
        <f t="shared" si="3"/>
        <v>1.3333333333333333</v>
      </c>
      <c r="E14" s="21">
        <f t="shared" si="3"/>
        <v>2.1666666666666665</v>
      </c>
      <c r="F14" s="13">
        <f t="shared" ref="F14:G14" si="4">AVERAGE(F8:F13)</f>
        <v>1.6666666666666667</v>
      </c>
      <c r="G14" s="13">
        <f t="shared" si="4"/>
        <v>1.8333333333333333</v>
      </c>
      <c r="H14" s="13" t="e">
        <f t="shared" ref="H14" si="5">AVERAGE(H8:H13)</f>
        <v>#DIV/0!</v>
      </c>
    </row>
    <row r="15" spans="1:8" ht="10.5" customHeight="1" x14ac:dyDescent="0.25">
      <c r="A15" s="3"/>
      <c r="B15" s="7"/>
      <c r="C15" s="7"/>
      <c r="D15" s="7"/>
      <c r="E15" s="7"/>
      <c r="F15" s="7"/>
      <c r="G15" s="7"/>
      <c r="H15" s="7"/>
    </row>
    <row r="16" spans="1:8" x14ac:dyDescent="0.25">
      <c r="A16" s="4" t="s">
        <v>2</v>
      </c>
      <c r="B16" s="6"/>
      <c r="C16" s="9"/>
      <c r="D16" s="9"/>
      <c r="E16" s="9"/>
      <c r="F16" s="9"/>
      <c r="G16" s="9"/>
      <c r="H16" s="9"/>
    </row>
    <row r="17" spans="1:8" x14ac:dyDescent="0.25">
      <c r="A17" s="3" t="s">
        <v>20</v>
      </c>
      <c r="B17" s="7"/>
      <c r="C17" s="7">
        <v>2</v>
      </c>
      <c r="D17" s="7">
        <v>0</v>
      </c>
      <c r="E17" s="7">
        <v>0</v>
      </c>
      <c r="F17" s="7">
        <v>0</v>
      </c>
      <c r="G17" s="7">
        <v>2</v>
      </c>
      <c r="H17" s="7"/>
    </row>
    <row r="18" spans="1:8" x14ac:dyDescent="0.25">
      <c r="A18" s="3" t="s">
        <v>21</v>
      </c>
      <c r="B18" s="7"/>
      <c r="C18" s="7">
        <v>0</v>
      </c>
      <c r="D18" s="7">
        <v>0</v>
      </c>
      <c r="E18" s="7">
        <v>0</v>
      </c>
      <c r="F18" s="7">
        <v>4</v>
      </c>
      <c r="G18" s="7">
        <v>0</v>
      </c>
      <c r="H18" s="7"/>
    </row>
    <row r="19" spans="1:8" x14ac:dyDescent="0.25">
      <c r="A19" s="3" t="s">
        <v>3</v>
      </c>
      <c r="B19" s="7"/>
      <c r="C19" s="7">
        <v>0</v>
      </c>
      <c r="D19" s="7">
        <v>0</v>
      </c>
      <c r="E19" s="7">
        <v>0</v>
      </c>
      <c r="F19" s="7">
        <v>4</v>
      </c>
      <c r="G19" s="7">
        <v>0</v>
      </c>
      <c r="H19" s="7"/>
    </row>
    <row r="20" spans="1:8" x14ac:dyDescent="0.25">
      <c r="A20" s="3" t="s">
        <v>4</v>
      </c>
      <c r="B20" s="7"/>
      <c r="C20" s="7">
        <v>0</v>
      </c>
      <c r="D20" s="7">
        <v>0</v>
      </c>
      <c r="E20" s="7">
        <v>0</v>
      </c>
      <c r="F20" s="7">
        <v>0</v>
      </c>
      <c r="G20" s="7">
        <v>2</v>
      </c>
      <c r="H20" s="7"/>
    </row>
    <row r="21" spans="1:8" x14ac:dyDescent="0.25">
      <c r="A21" s="3" t="s">
        <v>6</v>
      </c>
      <c r="B21" s="7"/>
      <c r="C21" s="7">
        <v>3</v>
      </c>
      <c r="D21" s="7">
        <v>2</v>
      </c>
      <c r="E21" s="7">
        <v>2</v>
      </c>
      <c r="F21" s="7">
        <v>0</v>
      </c>
      <c r="G21" s="7">
        <v>4</v>
      </c>
      <c r="H21" s="7"/>
    </row>
    <row r="22" spans="1:8" x14ac:dyDescent="0.25">
      <c r="A22" s="10" t="s">
        <v>22</v>
      </c>
      <c r="B22" s="11"/>
      <c r="C22" s="7"/>
      <c r="D22" s="7"/>
      <c r="E22" s="7"/>
      <c r="F22" s="7"/>
      <c r="G22" s="11"/>
      <c r="H22" s="11"/>
    </row>
    <row r="23" spans="1:8" s="14" customFormat="1" x14ac:dyDescent="0.25">
      <c r="A23" s="12" t="s">
        <v>29</v>
      </c>
      <c r="B23" s="13"/>
      <c r="C23" s="13">
        <f>AVERAGE(C17:C22)</f>
        <v>1</v>
      </c>
      <c r="D23" s="13">
        <f>AVERAGE(D17:D22)</f>
        <v>0.4</v>
      </c>
      <c r="E23" s="13">
        <f>AVERAGE(E17:E22)</f>
        <v>0.4</v>
      </c>
      <c r="F23" s="13">
        <f>AVERAGE(F17:F22)</f>
        <v>1.6</v>
      </c>
      <c r="G23" s="13">
        <f>AVERAGE(G17:G22)</f>
        <v>1.6</v>
      </c>
      <c r="H23" s="13" t="e">
        <f>AVERAGE(H17:H22)</f>
        <v>#DIV/0!</v>
      </c>
    </row>
    <row r="24" spans="1:8" ht="12" customHeight="1" x14ac:dyDescent="0.25">
      <c r="A24" s="3"/>
      <c r="B24" s="7"/>
      <c r="C24" s="7"/>
      <c r="D24" s="7"/>
      <c r="E24" s="7"/>
      <c r="F24" s="7"/>
      <c r="G24" s="7"/>
      <c r="H24" s="7"/>
    </row>
    <row r="25" spans="1:8" s="17" customFormat="1" ht="12.75" x14ac:dyDescent="0.2">
      <c r="A25" s="16" t="s">
        <v>23</v>
      </c>
      <c r="C25" s="17">
        <f>C5*0.1</f>
        <v>0</v>
      </c>
      <c r="D25" s="17">
        <f t="shared" ref="D25:G25" si="6">D5*0.1</f>
        <v>0.2</v>
      </c>
      <c r="E25" s="17">
        <f t="shared" si="6"/>
        <v>0</v>
      </c>
      <c r="F25" s="17">
        <f t="shared" si="6"/>
        <v>0.4</v>
      </c>
      <c r="G25" s="17">
        <f t="shared" si="6"/>
        <v>0.2</v>
      </c>
      <c r="H25" s="17" t="e">
        <f t="shared" ref="H25" si="7">H5*0.1</f>
        <v>#DIV/0!</v>
      </c>
    </row>
    <row r="26" spans="1:8" s="17" customFormat="1" ht="12.75" x14ac:dyDescent="0.2">
      <c r="A26" s="16" t="s">
        <v>24</v>
      </c>
      <c r="C26" s="17">
        <f>C14*0.6</f>
        <v>0.70000000000000007</v>
      </c>
      <c r="D26" s="17">
        <f t="shared" ref="D26:G26" si="8">D14*0.6</f>
        <v>0.79999999999999993</v>
      </c>
      <c r="E26" s="17">
        <f t="shared" si="8"/>
        <v>1.2999999999999998</v>
      </c>
      <c r="F26" s="17">
        <f t="shared" si="8"/>
        <v>1</v>
      </c>
      <c r="G26" s="17">
        <f t="shared" si="8"/>
        <v>1.0999999999999999</v>
      </c>
      <c r="H26" s="17" t="e">
        <f t="shared" ref="H26" si="9">H14*0.6</f>
        <v>#DIV/0!</v>
      </c>
    </row>
    <row r="27" spans="1:8" s="17" customFormat="1" ht="12.75" x14ac:dyDescent="0.2">
      <c r="A27" s="16" t="s">
        <v>25</v>
      </c>
      <c r="C27" s="17">
        <f>C23*0.3</f>
        <v>0.3</v>
      </c>
      <c r="D27" s="17">
        <f t="shared" ref="D27:G27" si="10">D23*0.3</f>
        <v>0.12</v>
      </c>
      <c r="E27" s="17">
        <f t="shared" si="10"/>
        <v>0.12</v>
      </c>
      <c r="F27" s="17">
        <f t="shared" si="10"/>
        <v>0.48</v>
      </c>
      <c r="G27" s="17">
        <f t="shared" si="10"/>
        <v>0.48</v>
      </c>
      <c r="H27" s="17" t="e">
        <f t="shared" ref="H27" si="11">H23*0.3</f>
        <v>#DIV/0!</v>
      </c>
    </row>
    <row r="28" spans="1:8" x14ac:dyDescent="0.25">
      <c r="A28" s="15" t="s">
        <v>5</v>
      </c>
      <c r="C28" s="8">
        <f>SUM(C25:C27)</f>
        <v>1</v>
      </c>
      <c r="D28" s="8">
        <f t="shared" ref="D28:E28" si="12">SUM(D25:D27)</f>
        <v>1.1200000000000001</v>
      </c>
      <c r="E28" s="8">
        <f t="shared" si="12"/>
        <v>1.42</v>
      </c>
      <c r="F28" s="8">
        <f t="shared" ref="F28:G28" si="13">SUM(F25:F27)</f>
        <v>1.88</v>
      </c>
      <c r="G28" s="8">
        <f t="shared" si="13"/>
        <v>1.7799999999999998</v>
      </c>
      <c r="H28" s="8" t="e">
        <f t="shared" ref="H28" si="14">SUM(H25:H27)</f>
        <v>#DIV/0!</v>
      </c>
    </row>
    <row r="29" spans="1:8" x14ac:dyDescent="0.25">
      <c r="A29" s="5" t="s">
        <v>26</v>
      </c>
      <c r="B29" s="5"/>
      <c r="C29" s="5">
        <f>4-C28</f>
        <v>3</v>
      </c>
      <c r="D29" s="5">
        <f t="shared" ref="D29:E29" si="15">4-D28</f>
        <v>2.88</v>
      </c>
      <c r="E29" s="5">
        <f t="shared" si="15"/>
        <v>2.58</v>
      </c>
      <c r="F29" s="5">
        <f t="shared" ref="F29:G29" si="16">4-F28</f>
        <v>2.12</v>
      </c>
      <c r="G29" s="5">
        <f t="shared" si="16"/>
        <v>2.2200000000000002</v>
      </c>
      <c r="H29" s="5" t="e">
        <f t="shared" ref="H29" si="17">4-H28</f>
        <v>#DIV/0!</v>
      </c>
    </row>
    <row r="30" spans="1:8" s="20" customFormat="1" x14ac:dyDescent="0.25">
      <c r="C30" s="22" t="s">
        <v>31</v>
      </c>
      <c r="D30" s="24" t="s">
        <v>32</v>
      </c>
      <c r="E30" s="20" t="s">
        <v>32</v>
      </c>
      <c r="F30" s="20" t="s">
        <v>32</v>
      </c>
      <c r="G30" s="24" t="s">
        <v>32</v>
      </c>
    </row>
    <row r="31" spans="1:8" s="20" customFormat="1" x14ac:dyDescent="0.25">
      <c r="E31" s="23" t="s">
        <v>33</v>
      </c>
      <c r="F31" s="23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2021-11-19T09:52:05Z</dcterms:modified>
</cp:coreProperties>
</file>