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19" i="6" l="1"/>
  <c r="F23" i="6" s="1"/>
  <c r="F12" i="6"/>
  <c r="F22" i="6" s="1"/>
  <c r="F5" i="6"/>
  <c r="F21" i="6" s="1"/>
  <c r="F24" i="6" s="1"/>
  <c r="F25" i="6" s="1"/>
  <c r="D21" i="6" l="1"/>
  <c r="E21" i="6"/>
  <c r="D22" i="6"/>
  <c r="E22" i="6"/>
  <c r="D23" i="6"/>
  <c r="E23" i="6"/>
  <c r="C23" i="6"/>
  <c r="C22" i="6"/>
  <c r="C21" i="6"/>
  <c r="E19" i="6" l="1"/>
  <c r="E12" i="6"/>
  <c r="E5" i="6"/>
  <c r="E24" i="6" l="1"/>
  <c r="E25" i="6" s="1"/>
  <c r="D19" i="6"/>
  <c r="D12" i="6"/>
  <c r="D5" i="6"/>
  <c r="D24" i="6" l="1"/>
  <c r="D25" i="6" s="1"/>
  <c r="C19" i="6"/>
  <c r="C5" i="6" l="1"/>
  <c r="C12" i="6" l="1"/>
  <c r="C24" i="6" l="1"/>
  <c r="C25" i="6" l="1"/>
</calcChain>
</file>

<file path=xl/sharedStrings.xml><?xml version="1.0" encoding="utf-8"?>
<sst xmlns="http://schemas.openxmlformats.org/spreadsheetml/2006/main" count="31" uniqueCount="28">
  <si>
    <t>2. Composició i diversitat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</si>
  <si>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</si>
  <si>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</si>
  <si>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</si>
  <si>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</si>
  <si>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Riquesa general</t>
  </si>
  <si>
    <t>1. Estructura i funció</t>
  </si>
  <si>
    <t>Recobriment estrat herbaci</t>
  </si>
  <si>
    <t>Espècies diagnòstiques</t>
  </si>
  <si>
    <t>065 Sarronars i comunitats afins</t>
  </si>
  <si>
    <t>Espècies indicadores de mal estat de conservació (faneròfits)</t>
  </si>
  <si>
    <t>Espècies indicadores de mal estat de conservació (al·lòctones)</t>
  </si>
  <si>
    <t>Espais alterats artificialment i abocaments</t>
  </si>
  <si>
    <t>Àrees antròpiques o agrícoles a l'entorn de l'hàbitat</t>
  </si>
  <si>
    <t>20210730_065A</t>
  </si>
  <si>
    <t>20210730_065B</t>
  </si>
  <si>
    <t>20210730_065C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</si>
  <si>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</si>
  <si>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</si>
  <si>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</si>
  <si>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</si>
  <si>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</si>
  <si>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</si>
  <si>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</si>
  <si>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</si>
  <si>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Acceptable</t>
  </si>
  <si>
    <t>Mediocre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</si>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</sst>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="115" zoomScaleNormal="115" workbookViewId="0">
      <selection activeCell="A26" sqref="A26"/>
    </sheetView>
  </sheetViews>
  <sheetFormatPr baseColWidth="10" defaultColWidth="9.140625" defaultRowHeight="15" x14ac:dyDescent="0.25"/>
  <cols>
    <col min="1" max="1" width="56.85546875" customWidth="1"/>
    <col min="2" max="2" width="6.140625" customWidth="1"/>
    <col min="3" max="6" width="17.85546875" customWidth="1"/>
  </cols>
  <sheetData>
    <row r="1" spans="1:6" ht="15.75" x14ac:dyDescent="0.25">
      <c r="A1" s="18" t="s">
        <v>9</v>
      </c>
      <c r="B1" s="2"/>
      <c r="C1" s="2" t="s">
        <v>14</v>
      </c>
      <c r="D1" s="2" t="s">
        <v>15</v>
      </c>
      <c r="E1" s="2" t="s">
        <v>16</v>
      </c>
      <c r="F1" s="2" t="s">
        <v>24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6</v>
      </c>
      <c r="B3" s="6"/>
      <c r="C3" s="9"/>
      <c r="D3" s="9"/>
      <c r="E3" s="9"/>
      <c r="F3" s="9"/>
    </row>
    <row r="4" spans="1:6" x14ac:dyDescent="0.25">
      <c r="A4" s="3" t="s">
        <v>7</v>
      </c>
      <c r="B4" s="7"/>
      <c r="C4" s="7">
        <v>2</v>
      </c>
      <c r="D4" s="7">
        <v>4</v>
      </c>
      <c r="E4" s="7">
        <v>4</v>
      </c>
      <c r="F4" s="7"/>
    </row>
    <row r="5" spans="1:6" s="14" customFormat="1" x14ac:dyDescent="0.25">
      <c r="A5" s="12" t="s">
        <v>21</v>
      </c>
      <c r="B5" s="13"/>
      <c r="C5" s="13">
        <f>AVERAGE(C4:C4)</f>
        <v>2</v>
      </c>
      <c r="D5" s="20">
        <f>AVERAGE(D4:D4)</f>
        <v>4</v>
      </c>
      <c r="E5" s="20">
        <f>AVERAGE(E4:E4)</f>
        <v>4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5</v>
      </c>
      <c r="B8" s="7"/>
      <c r="C8" s="7">
        <v>0</v>
      </c>
      <c r="D8" s="7">
        <v>2</v>
      </c>
      <c r="E8" s="7">
        <v>0</v>
      </c>
      <c r="F8" s="7"/>
    </row>
    <row r="9" spans="1:6" x14ac:dyDescent="0.25">
      <c r="A9" s="3" t="s">
        <v>8</v>
      </c>
      <c r="B9" s="7"/>
      <c r="C9" s="7">
        <v>0</v>
      </c>
      <c r="D9" s="7">
        <v>2</v>
      </c>
      <c r="E9" s="7">
        <v>0</v>
      </c>
      <c r="F9" s="7"/>
    </row>
    <row r="10" spans="1:6" x14ac:dyDescent="0.25">
      <c r="A10" s="3" t="s">
        <v>10</v>
      </c>
      <c r="B10" s="7"/>
      <c r="C10" s="7">
        <v>0</v>
      </c>
      <c r="D10" s="7">
        <v>0</v>
      </c>
      <c r="E10" s="7">
        <v>0</v>
      </c>
      <c r="F10" s="7"/>
    </row>
    <row r="11" spans="1:6" x14ac:dyDescent="0.25">
      <c r="A11" s="3" t="s">
        <v>11</v>
      </c>
      <c r="B11" s="7"/>
      <c r="C11" s="7">
        <v>2</v>
      </c>
      <c r="D11" s="7">
        <v>0</v>
      </c>
      <c r="E11" s="7">
        <v>1</v>
      </c>
      <c r="F11" s="7"/>
    </row>
    <row r="12" spans="1:6" s="14" customFormat="1" x14ac:dyDescent="0.25">
      <c r="A12" s="12" t="s">
        <v>22</v>
      </c>
      <c r="B12" s="13"/>
      <c r="C12" s="13">
        <f>AVERAGE(C8:C11)</f>
        <v>0.5</v>
      </c>
      <c r="D12" s="13">
        <f>AVERAGE(D8:D11)</f>
        <v>1</v>
      </c>
      <c r="E12" s="13">
        <f>AVERAGE(E8:E11)</f>
        <v>0.25</v>
      </c>
      <c r="F12" s="13" t="e">
        <f>AVERAGE(F8:F11)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1</v>
      </c>
      <c r="B14" s="6"/>
      <c r="C14" s="9"/>
      <c r="D14" s="9"/>
      <c r="E14" s="9"/>
      <c r="F14" s="9"/>
    </row>
    <row r="15" spans="1:6" x14ac:dyDescent="0.25">
      <c r="A15" s="3" t="s">
        <v>12</v>
      </c>
      <c r="B15" s="7"/>
      <c r="C15" s="7">
        <v>3</v>
      </c>
      <c r="D15" s="7">
        <v>4</v>
      </c>
      <c r="E15" s="7">
        <v>4</v>
      </c>
      <c r="F15" s="7"/>
    </row>
    <row r="16" spans="1:6" x14ac:dyDescent="0.25">
      <c r="A16" s="3" t="s">
        <v>2</v>
      </c>
      <c r="B16" s="7"/>
      <c r="C16" s="7">
        <v>3</v>
      </c>
      <c r="D16" s="7">
        <v>0</v>
      </c>
      <c r="E16" s="7">
        <v>0</v>
      </c>
      <c r="F16" s="7"/>
    </row>
    <row r="17" spans="1:6" x14ac:dyDescent="0.25">
      <c r="A17" s="3" t="s">
        <v>4</v>
      </c>
      <c r="B17" s="7"/>
      <c r="C17" s="7">
        <v>4</v>
      </c>
      <c r="D17" s="7">
        <v>0</v>
      </c>
      <c r="E17" s="7">
        <v>4</v>
      </c>
      <c r="F17" s="7"/>
    </row>
    <row r="18" spans="1:6" x14ac:dyDescent="0.25">
      <c r="A18" s="10" t="s">
        <v>13</v>
      </c>
      <c r="B18" s="11"/>
      <c r="C18" s="7">
        <v>4</v>
      </c>
      <c r="D18" s="7">
        <v>2</v>
      </c>
      <c r="E18" s="7">
        <v>2</v>
      </c>
      <c r="F18" s="7"/>
    </row>
    <row r="19" spans="1:6" s="14" customFormat="1" x14ac:dyDescent="0.25">
      <c r="A19" s="12" t="s">
        <v>23</v>
      </c>
      <c r="B19" s="13"/>
      <c r="C19" s="20">
        <f>AVERAGE(C15:C18)</f>
        <v>3.5</v>
      </c>
      <c r="D19" s="13">
        <f>AVERAGE(D15:D18)</f>
        <v>1.5</v>
      </c>
      <c r="E19" s="20">
        <f>AVERAGE(E15:E18)</f>
        <v>2.5</v>
      </c>
      <c r="F19" s="13" t="e">
        <f>AVERAGE(F15:F18)</f>
        <v>#DIV/0!</v>
      </c>
    </row>
    <row r="20" spans="1:6" ht="12" customHeight="1" x14ac:dyDescent="0.25">
      <c r="A20" s="3"/>
      <c r="B20" s="7"/>
      <c r="C20" s="7"/>
      <c r="D20" s="7"/>
      <c r="E20" s="7"/>
      <c r="F20" s="7"/>
    </row>
    <row r="21" spans="1:6" s="17" customFormat="1" ht="12.75" x14ac:dyDescent="0.2">
      <c r="A21" s="16" t="s">
        <v>17</v>
      </c>
      <c r="C21" s="17">
        <f>C5*0.1</f>
        <v>0.2</v>
      </c>
      <c r="D21" s="17">
        <f t="shared" ref="D21:E21" si="0">D5*0.1</f>
        <v>0.4</v>
      </c>
      <c r="E21" s="17">
        <f t="shared" si="0"/>
        <v>0.4</v>
      </c>
      <c r="F21" s="17" t="e">
        <f t="shared" ref="F21" si="1">F5*0.1</f>
        <v>#DIV/0!</v>
      </c>
    </row>
    <row r="22" spans="1:6" s="17" customFormat="1" ht="12.75" x14ac:dyDescent="0.2">
      <c r="A22" s="16" t="s">
        <v>18</v>
      </c>
      <c r="C22" s="17">
        <f>C12*0.6</f>
        <v>0.3</v>
      </c>
      <c r="D22" s="17">
        <f t="shared" ref="D22:E22" si="2">D12*0.6</f>
        <v>0.6</v>
      </c>
      <c r="E22" s="17">
        <f t="shared" si="2"/>
        <v>0.15</v>
      </c>
      <c r="F22" s="17" t="e">
        <f t="shared" ref="F22" si="3">F12*0.6</f>
        <v>#DIV/0!</v>
      </c>
    </row>
    <row r="23" spans="1:6" s="17" customFormat="1" ht="12.75" x14ac:dyDescent="0.2">
      <c r="A23" s="16" t="s">
        <v>19</v>
      </c>
      <c r="C23" s="17">
        <f>C19*0.3</f>
        <v>1.05</v>
      </c>
      <c r="D23" s="17">
        <f t="shared" ref="D23:E23" si="4">D19*0.3</f>
        <v>0.44999999999999996</v>
      </c>
      <c r="E23" s="17">
        <f t="shared" si="4"/>
        <v>0.75</v>
      </c>
      <c r="F23" s="17" t="e">
        <f t="shared" ref="F23" si="5">F19*0.3</f>
        <v>#DIV/0!</v>
      </c>
    </row>
    <row r="24" spans="1:6" x14ac:dyDescent="0.25">
      <c r="A24" s="15" t="s">
        <v>3</v>
      </c>
      <c r="C24" s="8">
        <f>SUM(C21:C23)</f>
        <v>1.55</v>
      </c>
      <c r="D24" s="8">
        <f>SUM(D21:D23)</f>
        <v>1.45</v>
      </c>
      <c r="E24" s="8">
        <f>SUM(E21:E23)</f>
        <v>1.3</v>
      </c>
      <c r="F24" s="8" t="e">
        <f>SUM(F21:F23)</f>
        <v>#DIV/0!</v>
      </c>
    </row>
    <row r="25" spans="1:6" x14ac:dyDescent="0.25">
      <c r="A25" s="5" t="s">
        <v>20</v>
      </c>
      <c r="B25" s="5"/>
      <c r="C25" s="5">
        <f>4-C24</f>
        <v>2.4500000000000002</v>
      </c>
      <c r="D25" s="5">
        <f>4-D24</f>
        <v>2.5499999999999998</v>
      </c>
      <c r="E25" s="5">
        <f>4-E24</f>
        <v>2.7</v>
      </c>
      <c r="F25" s="5" t="e">
        <f>4-F24</f>
        <v>#DIV/0!</v>
      </c>
    </row>
    <row r="26" spans="1:6" s="19" customFormat="1" x14ac:dyDescent="0.25">
      <c r="C26" s="19" t="s">
        <v>25</v>
      </c>
      <c r="D26" s="19" t="s">
        <v>25</v>
      </c>
      <c r="E26" s="19" t="s">
        <v>25</v>
      </c>
    </row>
    <row r="27" spans="1:6" s="19" customFormat="1" x14ac:dyDescent="0.25">
      <c r="C27" s="21" t="s">
        <v>26</v>
      </c>
      <c r="D27" s="21" t="s">
        <v>26</v>
      </c>
      <c r="E27" s="22" t="s">
        <v>27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2021-11-19T10:01:28Z</dcterms:modified>
</cp:coreProperties>
</file>