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K21" i="6" l="1"/>
  <c r="K32" i="6" s="1"/>
  <c r="K33" i="6"/>
  <c r="K28" i="6"/>
  <c r="K13" i="6"/>
  <c r="K31" i="6" s="1"/>
  <c r="K5" i="6"/>
  <c r="K30" i="6" s="1"/>
  <c r="K34" i="6" s="1"/>
  <c r="K35" i="6" s="1"/>
  <c r="I30" i="6" l="1"/>
  <c r="J30" i="6"/>
  <c r="I31" i="6"/>
  <c r="J31" i="6"/>
  <c r="I32" i="6"/>
  <c r="J32" i="6"/>
  <c r="I33" i="6"/>
  <c r="J33" i="6"/>
  <c r="H30" i="6"/>
  <c r="H31" i="6"/>
  <c r="H32" i="6"/>
  <c r="H33" i="6"/>
  <c r="G30" i="6"/>
  <c r="G31" i="6"/>
  <c r="G32" i="6"/>
  <c r="G33" i="6"/>
  <c r="F30" i="6"/>
  <c r="F31" i="6"/>
  <c r="F32" i="6"/>
  <c r="F33" i="6"/>
  <c r="E30" i="6"/>
  <c r="E31" i="6"/>
  <c r="E32" i="6"/>
  <c r="E33" i="6"/>
  <c r="D30" i="6"/>
  <c r="D31" i="6"/>
  <c r="D32" i="6"/>
  <c r="D33" i="6"/>
  <c r="C33" i="6"/>
  <c r="C32" i="6"/>
  <c r="C30" i="6"/>
  <c r="J28" i="6" l="1"/>
  <c r="J21" i="6"/>
  <c r="J13" i="6"/>
  <c r="J5" i="6"/>
  <c r="I28" i="6"/>
  <c r="I21" i="6"/>
  <c r="I13" i="6"/>
  <c r="I5" i="6"/>
  <c r="J34" i="6" l="1"/>
  <c r="J35" i="6" s="1"/>
  <c r="I34" i="6"/>
  <c r="I35" i="6" s="1"/>
  <c r="H28" i="6"/>
  <c r="H21" i="6"/>
  <c r="H13" i="6"/>
  <c r="H5" i="6"/>
  <c r="H34" i="6" l="1"/>
  <c r="H35" i="6" s="1"/>
  <c r="G28" i="6"/>
  <c r="F28" i="6"/>
  <c r="E28" i="6"/>
  <c r="D28" i="6"/>
  <c r="C28" i="6"/>
  <c r="G21" i="6"/>
  <c r="F21" i="6"/>
  <c r="E21" i="6"/>
  <c r="D21" i="6"/>
  <c r="G13" i="6"/>
  <c r="F13" i="6"/>
  <c r="E13" i="6"/>
  <c r="D13" i="6"/>
  <c r="G5" i="6"/>
  <c r="F5" i="6"/>
  <c r="E5" i="6"/>
  <c r="D5" i="6"/>
  <c r="G34" i="6" l="1"/>
  <c r="G35" i="6" s="1"/>
  <c r="F34" i="6"/>
  <c r="F35" i="6" s="1"/>
  <c r="E34" i="6"/>
  <c r="E35" i="6" s="1"/>
  <c r="D34" i="6"/>
  <c r="D35" i="6" s="1"/>
  <c r="C21" i="6"/>
  <c r="C5" i="6" l="1"/>
  <c r="C13" i="6" l="1"/>
  <c r="C31" i="6" s="1"/>
  <c r="C34" i="6" l="1"/>
  <c r="C35" i="6" l="1"/>
</calcChain>
</file>

<file path=xl/sharedStrings.xml><?xml version="1.0" encoding="utf-8"?>
<sst xmlns="http://schemas.openxmlformats.org/spreadsheetml/2006/main" count="54" uniqueCount="43">
  <si>
    <t>2. Composició i diversitat</t>
  </si>
  <si>
    <t>Espècies indicadores de mal estat de conservació (ruderals)</t>
  </si>
  <si>
    <t>3. Impactes i elements aliens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</si>
  <si>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</si>
  <si>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</si>
  <si>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</si>
  <si>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</si>
  <si>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Riquesa general</t>
  </si>
  <si>
    <t>1. Estructura i funció</t>
  </si>
  <si>
    <t>Recobriment estrat herbaci</t>
  </si>
  <si>
    <t>Espècies diagnòstiques</t>
  </si>
  <si>
    <t>067 Prats de dall</t>
  </si>
  <si>
    <t>Espècies indicadores de mal estat de conservació (al·lòctones)</t>
  </si>
  <si>
    <t>20200714_067A</t>
  </si>
  <si>
    <t>67_2_20210622</t>
  </si>
  <si>
    <t>67_3_20210622</t>
  </si>
  <si>
    <t>67_4_20210622</t>
  </si>
  <si>
    <t>67_5_20210628</t>
  </si>
  <si>
    <t>Freqüència de fertilització</t>
  </si>
  <si>
    <t>Tipus de fertilització</t>
  </si>
  <si>
    <t>Freqüència de sega</t>
  </si>
  <si>
    <t>Presència de bestiar</t>
  </si>
  <si>
    <t>4. Gestió per al manteniment de l'hàbitat</t>
  </si>
  <si>
    <t>67_6_20210713</t>
  </si>
  <si>
    <t>Espècies indicadores de mal estat de conservació (altres)</t>
  </si>
  <si>
    <t>Espais alterats artificialment i abocaments</t>
  </si>
  <si>
    <t>Àrees antròpiques o agrícoles a l'entorn de l'hàbitat</t>
  </si>
  <si>
    <t>20210731_067A</t>
  </si>
  <si>
    <t>20210731_067B</t>
  </si>
  <si>
    <t>Pèrdua de punts ponderada: 10 % del bloc 1</t>
  </si>
  <si>
    <t>Pèrdua de punts ponderada: 40 % del bloc 2</t>
  </si>
  <si>
    <t>Pèrdua de punts ponderada: 25 % del bloc 3</t>
  </si>
  <si>
    <t>Pèrdua de punts ponderada: 25 % del bloc 4</t>
  </si>
  <si>
    <t>Estat de conservació</t>
  </si>
  <si>
    <t>Total pèrdua bloc 1</t>
  </si>
  <si>
    <t>Total pèrdua bloc 2</t>
  </si>
  <si>
    <t>Total pèrdua bloc 3</t>
  </si>
  <si>
    <t>Total pèrdua bloc 4</t>
  </si>
  <si>
    <t>xx</t>
  </si>
  <si>
    <t>Acceptable</t>
  </si>
  <si>
    <t>Bo</t>
  </si>
  <si>
    <t>Deficient</t>
  </si>
  <si>
    <t>Mediocre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</si>
</sst>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5" fillId="0" borderId="1" xfId="0" applyFont="1" applyFill="1" applyBorder="1"/>
    <xf numFmtId="0" fontId="0" fillId="0" borderId="0" xfId="0" applyFill="1"/>
    <xf numFmtId="0" fontId="0" fillId="0" borderId="1" xfId="0" applyFill="1" applyBorder="1"/>
    <xf numFmtId="0" fontId="1" fillId="0" borderId="3" xfId="0" applyFont="1" applyFill="1" applyBorder="1"/>
    <xf numFmtId="0" fontId="3" fillId="0" borderId="3" xfId="0" applyFont="1" applyFill="1" applyBorder="1"/>
    <xf numFmtId="0" fontId="1" fillId="0" borderId="4" xfId="0" applyFont="1" applyFill="1" applyBorder="1"/>
    <xf numFmtId="0" fontId="0" fillId="0" borderId="0" xfId="0" applyAlignment="1">
      <alignment horizontal="center"/>
    </xf>
    <xf numFmtId="0" fontId="3" fillId="5" borderId="3" xfId="0" applyFont="1" applyFill="1" applyBorder="1"/>
    <xf numFmtId="0" fontId="1" fillId="0" borderId="0" xfId="0" applyFont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1" fillId="8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zoomScale="115" zoomScaleNormal="115" workbookViewId="0">
      <selection activeCell="A36" sqref="A36"/>
    </sheetView>
  </sheetViews>
  <sheetFormatPr baseColWidth="10" defaultColWidth="9.140625" defaultRowHeight="15" x14ac:dyDescent="0.25"/>
  <cols>
    <col min="1" max="1" width="56.85546875" customWidth="1"/>
    <col min="2" max="2" width="6.140625" customWidth="1"/>
    <col min="3" max="11" width="17.85546875" customWidth="1"/>
  </cols>
  <sheetData>
    <row r="1" spans="1:11" ht="15.75" x14ac:dyDescent="0.25">
      <c r="A1" s="18" t="s">
        <v>11</v>
      </c>
      <c r="B1" s="2"/>
      <c r="C1" s="2" t="s">
        <v>13</v>
      </c>
      <c r="D1" s="2" t="s">
        <v>14</v>
      </c>
      <c r="E1" s="2" t="s">
        <v>15</v>
      </c>
      <c r="F1" s="2" t="s">
        <v>16</v>
      </c>
      <c r="G1" s="2" t="s">
        <v>17</v>
      </c>
      <c r="H1" s="2" t="s">
        <v>23</v>
      </c>
      <c r="I1" s="2" t="s">
        <v>27</v>
      </c>
      <c r="J1" s="2" t="s">
        <v>28</v>
      </c>
      <c r="K1" s="2" t="s">
        <v>38</v>
      </c>
    </row>
    <row r="2" spans="1:11" ht="9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4" t="s">
        <v>8</v>
      </c>
      <c r="B3" s="6"/>
      <c r="C3" s="9"/>
      <c r="D3" s="9"/>
      <c r="E3" s="9"/>
      <c r="F3" s="9"/>
      <c r="G3" s="9"/>
      <c r="H3" s="9"/>
      <c r="I3" s="9"/>
      <c r="J3" s="9"/>
      <c r="K3" s="9"/>
    </row>
    <row r="4" spans="1:11" x14ac:dyDescent="0.25">
      <c r="A4" s="3" t="s">
        <v>9</v>
      </c>
      <c r="B4" s="7"/>
      <c r="C4" s="7">
        <v>0</v>
      </c>
      <c r="D4" s="7">
        <v>0</v>
      </c>
      <c r="E4" s="7">
        <v>4</v>
      </c>
      <c r="F4" s="7">
        <v>4</v>
      </c>
      <c r="G4" s="7">
        <v>0</v>
      </c>
      <c r="H4" s="7">
        <v>0</v>
      </c>
      <c r="I4" s="7">
        <v>0</v>
      </c>
      <c r="J4" s="7">
        <v>0</v>
      </c>
      <c r="K4" s="7"/>
    </row>
    <row r="5" spans="1:11" s="14" customFormat="1" x14ac:dyDescent="0.25">
      <c r="A5" s="12" t="s">
        <v>34</v>
      </c>
      <c r="B5" s="13"/>
      <c r="C5" s="13">
        <f>AVERAGE(C4:C4)</f>
        <v>0</v>
      </c>
      <c r="D5" s="13">
        <f t="shared" ref="D5:G5" si="0">AVERAGE(D4:D4)</f>
        <v>0</v>
      </c>
      <c r="E5" s="26">
        <f t="shared" si="0"/>
        <v>4</v>
      </c>
      <c r="F5" s="26">
        <f t="shared" si="0"/>
        <v>4</v>
      </c>
      <c r="G5" s="13">
        <f t="shared" si="0"/>
        <v>0</v>
      </c>
      <c r="H5" s="13">
        <f t="shared" ref="H5:I5" si="1">AVERAGE(H4:H4)</f>
        <v>0</v>
      </c>
      <c r="I5" s="13">
        <f t="shared" si="1"/>
        <v>0</v>
      </c>
      <c r="J5" s="13">
        <f t="shared" ref="J5:K5" si="2">AVERAGE(J4:J4)</f>
        <v>0</v>
      </c>
      <c r="K5" s="13" t="e">
        <f t="shared" si="2"/>
        <v>#DIV/0!</v>
      </c>
    </row>
    <row r="6" spans="1:11" ht="11.25" customHeight="1" x14ac:dyDescent="0.25">
      <c r="A6" s="3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x14ac:dyDescent="0.25">
      <c r="A7" s="4" t="s">
        <v>0</v>
      </c>
      <c r="B7" s="6"/>
      <c r="C7" s="9"/>
      <c r="D7" s="9"/>
      <c r="E7" s="9"/>
      <c r="F7" s="9"/>
      <c r="G7" s="9"/>
      <c r="H7" s="9"/>
      <c r="I7" s="9"/>
      <c r="J7" s="9"/>
      <c r="K7" s="9"/>
    </row>
    <row r="8" spans="1:11" x14ac:dyDescent="0.25">
      <c r="A8" s="3" t="s">
        <v>7</v>
      </c>
      <c r="B8" s="7"/>
      <c r="C8" s="7">
        <v>0</v>
      </c>
      <c r="D8" s="7">
        <v>2</v>
      </c>
      <c r="E8" s="7">
        <v>2</v>
      </c>
      <c r="F8" s="7">
        <v>0</v>
      </c>
      <c r="G8" s="7">
        <v>2</v>
      </c>
      <c r="H8" s="7">
        <v>2</v>
      </c>
      <c r="I8" s="7">
        <v>0</v>
      </c>
      <c r="J8" s="7">
        <v>2</v>
      </c>
      <c r="K8" s="7"/>
    </row>
    <row r="9" spans="1:11" x14ac:dyDescent="0.25">
      <c r="A9" s="3" t="s">
        <v>10</v>
      </c>
      <c r="B9" s="7"/>
      <c r="C9" s="7">
        <v>0</v>
      </c>
      <c r="D9" s="7">
        <v>2</v>
      </c>
      <c r="E9" s="7">
        <v>2</v>
      </c>
      <c r="F9" s="7">
        <v>0</v>
      </c>
      <c r="G9" s="7">
        <v>0</v>
      </c>
      <c r="H9" s="7">
        <v>2</v>
      </c>
      <c r="I9" s="7">
        <v>0</v>
      </c>
      <c r="J9" s="7">
        <v>2</v>
      </c>
      <c r="K9" s="7"/>
    </row>
    <row r="10" spans="1:11" x14ac:dyDescent="0.25">
      <c r="A10" s="3" t="s">
        <v>1</v>
      </c>
      <c r="B10" s="7"/>
      <c r="C10" s="7">
        <v>0</v>
      </c>
      <c r="D10" s="7">
        <v>1</v>
      </c>
      <c r="E10" s="7">
        <v>1</v>
      </c>
      <c r="F10" s="7">
        <v>1</v>
      </c>
      <c r="G10" s="7">
        <v>0</v>
      </c>
      <c r="H10" s="7">
        <v>1</v>
      </c>
      <c r="I10" s="7">
        <v>1</v>
      </c>
      <c r="J10" s="7">
        <v>3</v>
      </c>
      <c r="K10" s="7"/>
    </row>
    <row r="11" spans="1:11" x14ac:dyDescent="0.25">
      <c r="A11" s="3" t="s">
        <v>24</v>
      </c>
      <c r="B11" s="7"/>
      <c r="C11" s="7">
        <v>1</v>
      </c>
      <c r="D11" s="7">
        <v>0</v>
      </c>
      <c r="E11" s="7">
        <v>0</v>
      </c>
      <c r="F11" s="7">
        <v>0</v>
      </c>
      <c r="G11" s="7">
        <v>2</v>
      </c>
      <c r="H11" s="7">
        <v>2</v>
      </c>
      <c r="I11" s="7">
        <v>1</v>
      </c>
      <c r="J11" s="7">
        <v>1</v>
      </c>
      <c r="K11" s="7"/>
    </row>
    <row r="12" spans="1:11" x14ac:dyDescent="0.25">
      <c r="A12" s="3" t="s">
        <v>12</v>
      </c>
      <c r="B12" s="7"/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1</v>
      </c>
      <c r="J12" s="7">
        <v>0</v>
      </c>
      <c r="K12" s="7"/>
    </row>
    <row r="13" spans="1:11" s="14" customFormat="1" x14ac:dyDescent="0.25">
      <c r="A13" s="12" t="s">
        <v>35</v>
      </c>
      <c r="B13" s="13"/>
      <c r="C13" s="13">
        <f>AVERAGE(C8:C12)</f>
        <v>0.2</v>
      </c>
      <c r="D13" s="13">
        <f t="shared" ref="D13:G13" si="3">AVERAGE(D8:D12)</f>
        <v>1</v>
      </c>
      <c r="E13" s="13">
        <f t="shared" si="3"/>
        <v>1</v>
      </c>
      <c r="F13" s="13">
        <f t="shared" si="3"/>
        <v>0.2</v>
      </c>
      <c r="G13" s="13">
        <f t="shared" si="3"/>
        <v>0.8</v>
      </c>
      <c r="H13" s="13">
        <f t="shared" ref="H13:I13" si="4">AVERAGE(H8:H12)</f>
        <v>1.4</v>
      </c>
      <c r="I13" s="13">
        <f t="shared" si="4"/>
        <v>0.6</v>
      </c>
      <c r="J13" s="13">
        <f t="shared" ref="J13:K13" si="5">AVERAGE(J8:J12)</f>
        <v>1.6</v>
      </c>
      <c r="K13" s="13" t="e">
        <f t="shared" si="5"/>
        <v>#DIV/0!</v>
      </c>
    </row>
    <row r="14" spans="1:11" ht="10.5" customHeight="1" x14ac:dyDescent="0.25">
      <c r="A14" s="3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 x14ac:dyDescent="0.25">
      <c r="A15" s="4" t="s">
        <v>2</v>
      </c>
      <c r="B15" s="6"/>
      <c r="C15" s="9"/>
      <c r="D15" s="9"/>
      <c r="E15" s="9"/>
      <c r="F15" s="9"/>
      <c r="G15" s="9"/>
      <c r="H15" s="9"/>
      <c r="I15" s="9"/>
      <c r="J15" s="9"/>
      <c r="K15" s="9"/>
    </row>
    <row r="16" spans="1:11" x14ac:dyDescent="0.25">
      <c r="A16" s="3" t="s">
        <v>25</v>
      </c>
      <c r="B16" s="7"/>
      <c r="C16" s="7">
        <v>3</v>
      </c>
      <c r="D16" s="7">
        <v>4</v>
      </c>
      <c r="E16" s="7">
        <v>2</v>
      </c>
      <c r="F16" s="7">
        <v>3</v>
      </c>
      <c r="G16" s="7">
        <v>0</v>
      </c>
      <c r="H16" s="7">
        <v>3</v>
      </c>
      <c r="I16" s="7">
        <v>0</v>
      </c>
      <c r="J16" s="7">
        <v>2</v>
      </c>
      <c r="K16" s="7"/>
    </row>
    <row r="17" spans="1:11" x14ac:dyDescent="0.25">
      <c r="A17" s="3" t="s">
        <v>3</v>
      </c>
      <c r="B17" s="7"/>
      <c r="C17" s="7">
        <v>2</v>
      </c>
      <c r="D17" s="7">
        <v>2</v>
      </c>
      <c r="E17" s="7">
        <v>0</v>
      </c>
      <c r="F17" s="7">
        <v>0</v>
      </c>
      <c r="G17" s="7">
        <v>3</v>
      </c>
      <c r="H17" s="7">
        <v>0</v>
      </c>
      <c r="I17" s="7">
        <v>0</v>
      </c>
      <c r="J17" s="7">
        <v>2</v>
      </c>
      <c r="K17" s="7"/>
    </row>
    <row r="18" spans="1:11" x14ac:dyDescent="0.25">
      <c r="A18" s="3" t="s">
        <v>4</v>
      </c>
      <c r="B18" s="7"/>
      <c r="C18" s="7">
        <v>0</v>
      </c>
      <c r="D18" s="7">
        <v>2</v>
      </c>
      <c r="E18" s="7">
        <v>2</v>
      </c>
      <c r="F18" s="7">
        <v>2</v>
      </c>
      <c r="G18" s="7">
        <v>3</v>
      </c>
      <c r="H18" s="7">
        <v>2</v>
      </c>
      <c r="I18" s="7">
        <v>4</v>
      </c>
      <c r="J18" s="7">
        <v>4</v>
      </c>
      <c r="K18" s="7"/>
    </row>
    <row r="19" spans="1:11" x14ac:dyDescent="0.25">
      <c r="A19" s="3" t="s">
        <v>6</v>
      </c>
      <c r="B19" s="7"/>
      <c r="C19" s="7">
        <v>0</v>
      </c>
      <c r="D19" s="7">
        <v>0</v>
      </c>
      <c r="E19" s="7">
        <v>4</v>
      </c>
      <c r="F19" s="7">
        <v>2</v>
      </c>
      <c r="G19" s="7">
        <v>0</v>
      </c>
      <c r="H19" s="7"/>
      <c r="I19" s="7">
        <v>4</v>
      </c>
      <c r="J19" s="7">
        <v>4</v>
      </c>
      <c r="K19" s="7"/>
    </row>
    <row r="20" spans="1:11" x14ac:dyDescent="0.25">
      <c r="A20" s="10" t="s">
        <v>26</v>
      </c>
      <c r="B20" s="11"/>
      <c r="C20" s="7"/>
      <c r="D20" s="7"/>
      <c r="E20" s="7"/>
      <c r="F20" s="7"/>
      <c r="G20" s="7"/>
      <c r="H20" s="7"/>
      <c r="I20" s="7">
        <v>4</v>
      </c>
      <c r="J20" s="7">
        <v>4</v>
      </c>
      <c r="K20" s="7"/>
    </row>
    <row r="21" spans="1:11" s="14" customFormat="1" x14ac:dyDescent="0.25">
      <c r="A21" s="12" t="s">
        <v>36</v>
      </c>
      <c r="B21" s="13"/>
      <c r="C21" s="13">
        <f t="shared" ref="C21:J21" si="6">AVERAGE(C16:C20)</f>
        <v>1.25</v>
      </c>
      <c r="D21" s="26">
        <f t="shared" si="6"/>
        <v>2</v>
      </c>
      <c r="E21" s="26">
        <f t="shared" si="6"/>
        <v>2</v>
      </c>
      <c r="F21" s="13">
        <f t="shared" si="6"/>
        <v>1.75</v>
      </c>
      <c r="G21" s="13">
        <f t="shared" si="6"/>
        <v>1.5</v>
      </c>
      <c r="H21" s="13">
        <f t="shared" si="6"/>
        <v>1.6666666666666667</v>
      </c>
      <c r="I21" s="26">
        <f t="shared" si="6"/>
        <v>2.4</v>
      </c>
      <c r="J21" s="26">
        <f t="shared" si="6"/>
        <v>3.2</v>
      </c>
      <c r="K21" s="13" t="e">
        <f t="shared" ref="K21" si="7">AVERAGE(K16:K20)</f>
        <v>#DIV/0!</v>
      </c>
    </row>
    <row r="22" spans="1:11" ht="10.5" customHeight="1" x14ac:dyDescent="0.25">
      <c r="A22" s="3"/>
      <c r="B22" s="7"/>
      <c r="C22" s="7"/>
      <c r="D22" s="7"/>
      <c r="E22" s="7"/>
      <c r="F22" s="7"/>
      <c r="G22" s="7"/>
      <c r="H22" s="7"/>
      <c r="I22" s="7"/>
      <c r="J22" s="7"/>
      <c r="K22" s="7"/>
    </row>
    <row r="23" spans="1:11" s="20" customFormat="1" x14ac:dyDescent="0.25">
      <c r="A23" s="4" t="s">
        <v>22</v>
      </c>
      <c r="B23" s="6"/>
      <c r="C23" s="9"/>
      <c r="D23" s="9"/>
      <c r="E23" s="9"/>
      <c r="F23" s="9"/>
      <c r="G23" s="9"/>
      <c r="H23" s="9"/>
      <c r="I23" s="9"/>
      <c r="J23" s="9"/>
      <c r="K23" s="9"/>
    </row>
    <row r="24" spans="1:11" s="20" customFormat="1" x14ac:dyDescent="0.25">
      <c r="A24" s="21" t="s">
        <v>18</v>
      </c>
      <c r="B24" s="19"/>
      <c r="C24" s="19">
        <v>0</v>
      </c>
      <c r="D24" s="19"/>
      <c r="E24" s="19"/>
      <c r="F24" s="19"/>
      <c r="G24" s="19"/>
      <c r="H24" s="19">
        <v>0</v>
      </c>
      <c r="I24" s="19">
        <v>0</v>
      </c>
      <c r="J24" s="19">
        <v>0</v>
      </c>
      <c r="K24" s="19"/>
    </row>
    <row r="25" spans="1:11" s="20" customFormat="1" x14ac:dyDescent="0.25">
      <c r="A25" s="21" t="s">
        <v>19</v>
      </c>
      <c r="B25" s="19"/>
      <c r="C25" s="19"/>
      <c r="D25" s="19"/>
      <c r="E25" s="19"/>
      <c r="F25" s="19"/>
      <c r="G25" s="19"/>
      <c r="H25" s="19">
        <v>0</v>
      </c>
      <c r="I25" s="19">
        <v>0</v>
      </c>
      <c r="J25" s="19">
        <v>0</v>
      </c>
      <c r="K25" s="19"/>
    </row>
    <row r="26" spans="1:11" s="20" customFormat="1" x14ac:dyDescent="0.25">
      <c r="A26" s="21" t="s">
        <v>20</v>
      </c>
      <c r="B26" s="19"/>
      <c r="C26" s="19">
        <v>4</v>
      </c>
      <c r="D26" s="19"/>
      <c r="E26" s="19"/>
      <c r="F26" s="19"/>
      <c r="G26" s="19"/>
      <c r="H26" s="19">
        <v>4</v>
      </c>
      <c r="I26" s="19">
        <v>4</v>
      </c>
      <c r="J26" s="19">
        <v>4</v>
      </c>
      <c r="K26" s="19"/>
    </row>
    <row r="27" spans="1:11" s="20" customFormat="1" x14ac:dyDescent="0.25">
      <c r="A27" s="21" t="s">
        <v>21</v>
      </c>
      <c r="B27" s="19"/>
      <c r="C27" s="19">
        <v>2</v>
      </c>
      <c r="D27" s="19">
        <v>2</v>
      </c>
      <c r="E27" s="19">
        <v>0</v>
      </c>
      <c r="F27" s="19">
        <v>0</v>
      </c>
      <c r="G27" s="19">
        <v>2</v>
      </c>
      <c r="H27" s="19">
        <v>0</v>
      </c>
      <c r="I27" s="19">
        <v>0</v>
      </c>
      <c r="J27" s="19">
        <v>4</v>
      </c>
      <c r="K27" s="19"/>
    </row>
    <row r="28" spans="1:11" s="24" customFormat="1" x14ac:dyDescent="0.25">
      <c r="A28" s="22" t="s">
        <v>37</v>
      </c>
      <c r="B28" s="23"/>
      <c r="C28" s="26">
        <f t="shared" ref="C28:H28" si="8">AVERAGE(C24:C27)</f>
        <v>2</v>
      </c>
      <c r="D28" s="26">
        <f t="shared" si="8"/>
        <v>2</v>
      </c>
      <c r="E28" s="23">
        <f t="shared" si="8"/>
        <v>0</v>
      </c>
      <c r="F28" s="23">
        <f t="shared" si="8"/>
        <v>0</v>
      </c>
      <c r="G28" s="26">
        <f t="shared" si="8"/>
        <v>2</v>
      </c>
      <c r="H28" s="23">
        <f t="shared" si="8"/>
        <v>1</v>
      </c>
      <c r="I28" s="23">
        <f t="shared" ref="I28" si="9">AVERAGE(I24:I27)</f>
        <v>1</v>
      </c>
      <c r="J28" s="26">
        <f t="shared" ref="J28:K28" si="10">AVERAGE(J24:J27)</f>
        <v>2</v>
      </c>
      <c r="K28" s="23" t="e">
        <f t="shared" si="10"/>
        <v>#DIV/0!</v>
      </c>
    </row>
    <row r="29" spans="1:11" ht="12" customHeight="1" x14ac:dyDescent="0.25">
      <c r="A29" s="3"/>
      <c r="B29" s="7"/>
      <c r="C29" s="7"/>
      <c r="D29" s="7"/>
      <c r="E29" s="7"/>
      <c r="F29" s="7"/>
      <c r="G29" s="7"/>
      <c r="H29" s="7"/>
      <c r="I29" s="7"/>
      <c r="J29" s="7"/>
      <c r="K29" s="7"/>
    </row>
    <row r="30" spans="1:11" s="17" customFormat="1" ht="12.75" x14ac:dyDescent="0.2">
      <c r="A30" s="16" t="s">
        <v>29</v>
      </c>
      <c r="C30" s="17">
        <f t="shared" ref="C30:J30" si="11">C5*0.1</f>
        <v>0</v>
      </c>
      <c r="D30" s="17">
        <f t="shared" si="11"/>
        <v>0</v>
      </c>
      <c r="E30" s="17">
        <f t="shared" si="11"/>
        <v>0.4</v>
      </c>
      <c r="F30" s="17">
        <f t="shared" si="11"/>
        <v>0.4</v>
      </c>
      <c r="G30" s="17">
        <f t="shared" si="11"/>
        <v>0</v>
      </c>
      <c r="H30" s="17">
        <f t="shared" si="11"/>
        <v>0</v>
      </c>
      <c r="I30" s="17">
        <f t="shared" si="11"/>
        <v>0</v>
      </c>
      <c r="J30" s="17">
        <f t="shared" si="11"/>
        <v>0</v>
      </c>
      <c r="K30" s="17" t="e">
        <f t="shared" ref="K30" si="12">K5*0.1</f>
        <v>#DIV/0!</v>
      </c>
    </row>
    <row r="31" spans="1:11" s="17" customFormat="1" ht="12.75" x14ac:dyDescent="0.2">
      <c r="A31" s="16" t="s">
        <v>30</v>
      </c>
      <c r="C31" s="17">
        <f t="shared" ref="C31" si="13">C13*0.4</f>
        <v>8.0000000000000016E-2</v>
      </c>
      <c r="D31" s="17">
        <f t="shared" ref="D31:I31" si="14">D13*0.4</f>
        <v>0.4</v>
      </c>
      <c r="E31" s="17">
        <f t="shared" si="14"/>
        <v>0.4</v>
      </c>
      <c r="F31" s="17">
        <f t="shared" si="14"/>
        <v>8.0000000000000016E-2</v>
      </c>
      <c r="G31" s="17">
        <f t="shared" si="14"/>
        <v>0.32000000000000006</v>
      </c>
      <c r="H31" s="17">
        <f t="shared" si="14"/>
        <v>0.55999999999999994</v>
      </c>
      <c r="I31" s="17">
        <f t="shared" si="14"/>
        <v>0.24</v>
      </c>
      <c r="J31" s="17">
        <f t="shared" ref="J31:K31" si="15">J13*0.4</f>
        <v>0.64000000000000012</v>
      </c>
      <c r="K31" s="17" t="e">
        <f t="shared" si="15"/>
        <v>#DIV/0!</v>
      </c>
    </row>
    <row r="32" spans="1:11" s="17" customFormat="1" ht="12.75" x14ac:dyDescent="0.2">
      <c r="A32" s="16" t="s">
        <v>31</v>
      </c>
      <c r="C32" s="17">
        <f t="shared" ref="C32:J32" si="16">C21*0.25</f>
        <v>0.3125</v>
      </c>
      <c r="D32" s="17">
        <f t="shared" si="16"/>
        <v>0.5</v>
      </c>
      <c r="E32" s="17">
        <f t="shared" si="16"/>
        <v>0.5</v>
      </c>
      <c r="F32" s="17">
        <f t="shared" si="16"/>
        <v>0.4375</v>
      </c>
      <c r="G32" s="17">
        <f t="shared" si="16"/>
        <v>0.375</v>
      </c>
      <c r="H32" s="17">
        <f t="shared" si="16"/>
        <v>0.41666666666666669</v>
      </c>
      <c r="I32" s="17">
        <f t="shared" si="16"/>
        <v>0.6</v>
      </c>
      <c r="J32" s="17">
        <f t="shared" si="16"/>
        <v>0.8</v>
      </c>
      <c r="K32" s="17" t="e">
        <f t="shared" ref="K32" si="17">K21*0.25</f>
        <v>#DIV/0!</v>
      </c>
    </row>
    <row r="33" spans="1:11" s="17" customFormat="1" ht="12.75" x14ac:dyDescent="0.2">
      <c r="A33" s="16" t="s">
        <v>32</v>
      </c>
      <c r="C33" s="17">
        <f t="shared" ref="C33:J33" si="18">C28*0.25</f>
        <v>0.5</v>
      </c>
      <c r="D33" s="17">
        <f t="shared" si="18"/>
        <v>0.5</v>
      </c>
      <c r="E33" s="17">
        <f t="shared" si="18"/>
        <v>0</v>
      </c>
      <c r="F33" s="17">
        <f t="shared" si="18"/>
        <v>0</v>
      </c>
      <c r="G33" s="17">
        <f t="shared" si="18"/>
        <v>0.5</v>
      </c>
      <c r="H33" s="17">
        <f t="shared" si="18"/>
        <v>0.25</v>
      </c>
      <c r="I33" s="17">
        <f t="shared" si="18"/>
        <v>0.25</v>
      </c>
      <c r="J33" s="17">
        <f t="shared" si="18"/>
        <v>0.5</v>
      </c>
      <c r="K33" s="17" t="e">
        <f t="shared" ref="K33" si="19">K28*0.25</f>
        <v>#DIV/0!</v>
      </c>
    </row>
    <row r="34" spans="1:11" x14ac:dyDescent="0.25">
      <c r="A34" s="15" t="s">
        <v>5</v>
      </c>
      <c r="C34" s="8">
        <f>SUM(C30:C33)</f>
        <v>0.89250000000000007</v>
      </c>
      <c r="D34" s="8">
        <f t="shared" ref="D34:G34" si="20">SUM(D30:D33)</f>
        <v>1.4</v>
      </c>
      <c r="E34" s="8">
        <f t="shared" si="20"/>
        <v>1.3</v>
      </c>
      <c r="F34" s="8">
        <f t="shared" si="20"/>
        <v>0.91749999999999998</v>
      </c>
      <c r="G34" s="8">
        <f t="shared" si="20"/>
        <v>1.1950000000000001</v>
      </c>
      <c r="H34" s="8">
        <f t="shared" ref="H34:I34" si="21">SUM(H30:H33)</f>
        <v>1.2266666666666666</v>
      </c>
      <c r="I34" s="8">
        <f t="shared" si="21"/>
        <v>1.0899999999999999</v>
      </c>
      <c r="J34" s="8">
        <f t="shared" ref="J34:K34" si="22">SUM(J30:J33)</f>
        <v>1.9400000000000002</v>
      </c>
      <c r="K34" s="8" t="e">
        <f t="shared" si="22"/>
        <v>#DIV/0!</v>
      </c>
    </row>
    <row r="35" spans="1:11" x14ac:dyDescent="0.25">
      <c r="A35" s="5" t="s">
        <v>33</v>
      </c>
      <c r="B35" s="5"/>
      <c r="C35" s="5">
        <f>4-C34</f>
        <v>3.1074999999999999</v>
      </c>
      <c r="D35" s="5">
        <f t="shared" ref="D35:G35" si="23">4-D34</f>
        <v>2.6</v>
      </c>
      <c r="E35" s="5">
        <f t="shared" si="23"/>
        <v>2.7</v>
      </c>
      <c r="F35" s="5">
        <f t="shared" si="23"/>
        <v>3.0825</v>
      </c>
      <c r="G35" s="5">
        <f t="shared" si="23"/>
        <v>2.8049999999999997</v>
      </c>
      <c r="H35" s="5">
        <f t="shared" ref="H35:I35" si="24">4-H34</f>
        <v>2.7733333333333334</v>
      </c>
      <c r="I35" s="5">
        <f t="shared" si="24"/>
        <v>2.91</v>
      </c>
      <c r="J35" s="5">
        <f t="shared" ref="J35:K35" si="25">4-J34</f>
        <v>2.0599999999999996</v>
      </c>
      <c r="K35" s="5" t="e">
        <f t="shared" si="25"/>
        <v>#DIV/0!</v>
      </c>
    </row>
    <row r="36" spans="1:11" s="25" customFormat="1" x14ac:dyDescent="0.25">
      <c r="C36" s="25" t="s">
        <v>40</v>
      </c>
      <c r="D36" s="25" t="s">
        <v>39</v>
      </c>
      <c r="E36" s="25" t="s">
        <v>39</v>
      </c>
      <c r="F36" s="25" t="s">
        <v>40</v>
      </c>
      <c r="G36" s="25" t="s">
        <v>39</v>
      </c>
      <c r="H36" s="30" t="s">
        <v>39</v>
      </c>
      <c r="I36" s="25" t="s">
        <v>39</v>
      </c>
      <c r="J36" s="25" t="s">
        <v>39</v>
      </c>
    </row>
    <row r="37" spans="1:11" s="27" customFormat="1" x14ac:dyDescent="0.25">
      <c r="C37" s="30" t="s">
        <v>39</v>
      </c>
      <c r="D37" s="28" t="s">
        <v>41</v>
      </c>
      <c r="E37" s="28" t="s">
        <v>41</v>
      </c>
      <c r="F37" s="30" t="s">
        <v>39</v>
      </c>
      <c r="G37" s="29" t="s">
        <v>42</v>
      </c>
      <c r="I37" s="29" t="s">
        <v>42</v>
      </c>
      <c r="J37" s="28" t="s">
        <v>41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2021-11-19T10:05:13Z</dcterms:modified>
</cp:coreProperties>
</file>