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5" i="6" l="1"/>
  <c r="F29" i="6" s="1"/>
  <c r="F15" i="6"/>
  <c r="F28" i="6" s="1"/>
  <c r="F8" i="6"/>
  <c r="F27" i="6" s="1"/>
  <c r="F30" i="6" l="1"/>
  <c r="F31" i="6" s="1"/>
  <c r="E25" i="6"/>
  <c r="E29" i="6" s="1"/>
  <c r="D25" i="6"/>
  <c r="D29" i="6" s="1"/>
  <c r="E15" i="6"/>
  <c r="E28" i="6" s="1"/>
  <c r="D15" i="6"/>
  <c r="D28" i="6" s="1"/>
  <c r="E8" i="6"/>
  <c r="E27" i="6" s="1"/>
  <c r="D8" i="6"/>
  <c r="D27" i="6" s="1"/>
  <c r="E30" i="6" l="1"/>
  <c r="E31" i="6" s="1"/>
  <c r="D30" i="6"/>
  <c r="D31" i="6" s="1"/>
  <c r="C25" i="6"/>
  <c r="C29" i="6" s="1"/>
  <c r="C15" i="6"/>
  <c r="C28" i="6" s="1"/>
  <c r="C8" i="6"/>
  <c r="C27" i="6" s="1"/>
  <c r="C30" i="6" l="1"/>
  <c r="C31" i="6" s="1"/>
</calcChain>
</file>

<file path=xl/sharedStrings.xml><?xml version="1.0" encoding="utf-8"?>
<sst xmlns="http://schemas.openxmlformats.org/spreadsheetml/2006/main" count="37" uniqueCount="34">
  <si>
    <t>1. Estructura i funció</t>
  </si>
  <si>
    <t>Recobriment estrat arbori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</si>
  <si>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</si>
  <si>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</si>
  <si>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</si>
  <si>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</si>
  <si>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</si>
  <si>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</si>
  <si>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</si>
  <si>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</si>
  <si>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</si>
  <si>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</si>
  <si>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</si>
  <si>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</si>
  <si>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</si>
  <si>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Espècies indicadores de mal estat de conservació (al·lòctones)</t>
  </si>
  <si>
    <t>Contacte perimetral amb àrees antròpiques o agrícoles</t>
  </si>
  <si>
    <t>074 Bedollars secundaris i tremoledes</t>
  </si>
  <si>
    <t>74_1_20210628</t>
  </si>
  <si>
    <t>74_2_20210827</t>
  </si>
  <si>
    <t>74_3_20210902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</si>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</sst>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3" fillId="0" borderId="3" xfId="0" applyFont="1" applyFill="1" applyBorder="1"/>
    <xf numFmtId="0" fontId="6" fillId="0" borderId="0" xfId="0" applyFont="1" applyFill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115" zoomScaleNormal="115" workbookViewId="0">
      <selection activeCell="A32" sqref="A32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4" width="16" customWidth="1"/>
    <col min="5" max="6" width="16" style="27" customWidth="1"/>
  </cols>
  <sheetData>
    <row r="1" spans="1:8" ht="15.75" x14ac:dyDescent="0.25">
      <c r="A1" s="18" t="s">
        <v>17</v>
      </c>
      <c r="B1" s="2"/>
      <c r="C1" s="2" t="s">
        <v>18</v>
      </c>
      <c r="D1" s="2" t="s">
        <v>19</v>
      </c>
      <c r="E1" s="20" t="s">
        <v>20</v>
      </c>
      <c r="F1" s="20" t="s">
        <v>30</v>
      </c>
    </row>
    <row r="2" spans="1:8" ht="9" customHeight="1" x14ac:dyDescent="0.25">
      <c r="A2" s="1"/>
      <c r="B2" s="2"/>
      <c r="C2" s="2"/>
      <c r="D2" s="2"/>
      <c r="E2" s="20"/>
      <c r="F2" s="20"/>
    </row>
    <row r="3" spans="1:8" x14ac:dyDescent="0.25">
      <c r="A3" s="4" t="s">
        <v>0</v>
      </c>
      <c r="B3" s="6"/>
      <c r="C3" s="9"/>
      <c r="D3" s="9"/>
      <c r="E3" s="9"/>
      <c r="F3" s="9"/>
    </row>
    <row r="4" spans="1:8" x14ac:dyDescent="0.25">
      <c r="A4" s="3" t="s">
        <v>1</v>
      </c>
      <c r="B4" s="7"/>
      <c r="C4" s="7">
        <v>0</v>
      </c>
      <c r="D4" s="7">
        <v>0</v>
      </c>
      <c r="E4" s="22">
        <v>0</v>
      </c>
      <c r="F4" s="22"/>
    </row>
    <row r="5" spans="1:8" x14ac:dyDescent="0.25">
      <c r="A5" s="3" t="s">
        <v>2</v>
      </c>
      <c r="B5" s="7"/>
      <c r="C5" s="7">
        <v>0</v>
      </c>
      <c r="D5" s="7">
        <v>4</v>
      </c>
      <c r="E5" s="22">
        <v>2</v>
      </c>
      <c r="F5" s="22"/>
      <c r="G5" s="19"/>
      <c r="H5" s="19"/>
    </row>
    <row r="6" spans="1:8" x14ac:dyDescent="0.25">
      <c r="A6" s="3" t="s">
        <v>3</v>
      </c>
      <c r="B6" s="7"/>
      <c r="C6" s="7">
        <v>0</v>
      </c>
      <c r="D6" s="7">
        <v>1</v>
      </c>
      <c r="E6" s="22">
        <v>3</v>
      </c>
      <c r="F6" s="22"/>
      <c r="G6" s="19"/>
      <c r="H6" s="19"/>
    </row>
    <row r="7" spans="1:8" x14ac:dyDescent="0.25">
      <c r="A7" s="10" t="s">
        <v>4</v>
      </c>
      <c r="B7" s="11"/>
      <c r="C7" s="11">
        <v>2</v>
      </c>
      <c r="D7" s="11">
        <v>4</v>
      </c>
      <c r="E7" s="23">
        <v>4</v>
      </c>
      <c r="F7" s="23"/>
    </row>
    <row r="8" spans="1:8" s="14" customFormat="1" x14ac:dyDescent="0.25">
      <c r="A8" s="12" t="s">
        <v>28</v>
      </c>
      <c r="B8" s="13"/>
      <c r="C8" s="13">
        <f>AVERAGE(C4:C7)</f>
        <v>0.5</v>
      </c>
      <c r="D8" s="31">
        <f t="shared" ref="D8:E8" si="0">AVERAGE(D4:D7)</f>
        <v>2.25</v>
      </c>
      <c r="E8" s="31">
        <f t="shared" si="0"/>
        <v>2.25</v>
      </c>
      <c r="F8" s="24" t="e">
        <f t="shared" ref="F8" si="1">AVERAGE(F4:F7)</f>
        <v>#DIV/0!</v>
      </c>
    </row>
    <row r="9" spans="1:8" ht="11.25" customHeight="1" x14ac:dyDescent="0.25">
      <c r="A9" s="3"/>
      <c r="B9" s="7"/>
      <c r="C9" s="7"/>
      <c r="D9" s="7"/>
      <c r="E9" s="22"/>
      <c r="F9" s="22"/>
    </row>
    <row r="10" spans="1:8" x14ac:dyDescent="0.25">
      <c r="A10" s="4" t="s">
        <v>5</v>
      </c>
      <c r="B10" s="6"/>
      <c r="C10" s="9"/>
      <c r="D10" s="9"/>
      <c r="E10" s="9"/>
      <c r="F10" s="9"/>
    </row>
    <row r="11" spans="1:8" x14ac:dyDescent="0.25">
      <c r="A11" s="3" t="s">
        <v>6</v>
      </c>
      <c r="B11" s="7"/>
      <c r="C11" s="7">
        <v>0</v>
      </c>
      <c r="D11" s="7">
        <v>0</v>
      </c>
      <c r="E11" s="22">
        <v>0</v>
      </c>
      <c r="F11" s="22"/>
    </row>
    <row r="12" spans="1:8" x14ac:dyDescent="0.25">
      <c r="A12" s="3" t="s">
        <v>7</v>
      </c>
      <c r="B12" s="7"/>
      <c r="C12" s="7">
        <v>4</v>
      </c>
      <c r="D12" s="7">
        <v>0</v>
      </c>
      <c r="E12" s="22">
        <v>0</v>
      </c>
      <c r="F12" s="22"/>
    </row>
    <row r="13" spans="1:8" s="27" customFormat="1" x14ac:dyDescent="0.25">
      <c r="A13" s="28" t="s">
        <v>8</v>
      </c>
      <c r="B13" s="22"/>
      <c r="C13" s="22"/>
      <c r="D13" s="22"/>
      <c r="E13" s="22"/>
      <c r="F13" s="22"/>
    </row>
    <row r="14" spans="1:8" x14ac:dyDescent="0.25">
      <c r="A14" s="3" t="s">
        <v>15</v>
      </c>
      <c r="B14" s="11"/>
      <c r="C14" s="11">
        <v>0</v>
      </c>
      <c r="D14" s="11">
        <v>0</v>
      </c>
      <c r="E14" s="23">
        <v>0</v>
      </c>
      <c r="F14" s="23"/>
    </row>
    <row r="15" spans="1:8" s="14" customFormat="1" x14ac:dyDescent="0.25">
      <c r="A15" s="12" t="s">
        <v>29</v>
      </c>
      <c r="B15" s="13"/>
      <c r="C15" s="13">
        <f>AVERAGE(C11:C14)</f>
        <v>1.3333333333333333</v>
      </c>
      <c r="D15" s="13">
        <f t="shared" ref="D15:E15" si="2">AVERAGE(D11:D14)</f>
        <v>0</v>
      </c>
      <c r="E15" s="24">
        <f t="shared" si="2"/>
        <v>0</v>
      </c>
      <c r="F15" s="24" t="e">
        <f t="shared" ref="F15" si="3">AVERAGE(F11:F14)</f>
        <v>#DIV/0!</v>
      </c>
    </row>
    <row r="16" spans="1:8" ht="10.5" customHeight="1" x14ac:dyDescent="0.25">
      <c r="A16" s="3"/>
      <c r="B16" s="7"/>
      <c r="C16" s="7"/>
      <c r="D16" s="7"/>
      <c r="E16" s="22"/>
      <c r="F16" s="22"/>
    </row>
    <row r="17" spans="1:6" x14ac:dyDescent="0.25">
      <c r="A17" s="4" t="s">
        <v>9</v>
      </c>
      <c r="B17" s="6"/>
      <c r="C17" s="9"/>
      <c r="D17" s="9"/>
      <c r="E17" s="9"/>
      <c r="F17" s="9"/>
    </row>
    <row r="18" spans="1:6" x14ac:dyDescent="0.25">
      <c r="A18" s="3" t="s">
        <v>10</v>
      </c>
      <c r="B18" s="7"/>
      <c r="C18" s="7">
        <v>0</v>
      </c>
      <c r="D18" s="7">
        <v>0</v>
      </c>
      <c r="E18" s="22">
        <v>2</v>
      </c>
      <c r="F18" s="22"/>
    </row>
    <row r="19" spans="1:6" x14ac:dyDescent="0.25">
      <c r="A19" s="3" t="s">
        <v>21</v>
      </c>
      <c r="B19" s="7"/>
      <c r="C19" s="7">
        <v>4</v>
      </c>
      <c r="D19" s="7">
        <v>2</v>
      </c>
      <c r="E19" s="22">
        <v>0</v>
      </c>
      <c r="F19" s="22"/>
    </row>
    <row r="20" spans="1:6" x14ac:dyDescent="0.25">
      <c r="A20" s="3" t="s">
        <v>11</v>
      </c>
      <c r="B20" s="7"/>
      <c r="C20" s="7">
        <v>0</v>
      </c>
      <c r="D20" s="7">
        <v>0</v>
      </c>
      <c r="E20" s="22">
        <v>0</v>
      </c>
      <c r="F20" s="22"/>
    </row>
    <row r="21" spans="1:6" x14ac:dyDescent="0.25">
      <c r="A21" s="3" t="s">
        <v>12</v>
      </c>
      <c r="B21" s="7"/>
      <c r="C21" s="7">
        <v>4</v>
      </c>
      <c r="D21" s="7">
        <v>4</v>
      </c>
      <c r="E21" s="22">
        <v>0</v>
      </c>
      <c r="F21" s="22"/>
    </row>
    <row r="22" spans="1:6" x14ac:dyDescent="0.25">
      <c r="A22" s="3" t="s">
        <v>13</v>
      </c>
      <c r="B22" s="7"/>
      <c r="C22" s="7">
        <v>2</v>
      </c>
      <c r="D22" s="7">
        <v>0</v>
      </c>
      <c r="E22" s="22">
        <v>3</v>
      </c>
      <c r="F22" s="22"/>
    </row>
    <row r="23" spans="1:6" x14ac:dyDescent="0.25">
      <c r="A23" s="3" t="s">
        <v>16</v>
      </c>
      <c r="B23" s="7"/>
      <c r="C23" s="7">
        <v>4</v>
      </c>
      <c r="D23" s="7">
        <v>2</v>
      </c>
      <c r="E23" s="22">
        <v>2</v>
      </c>
      <c r="F23" s="22"/>
    </row>
    <row r="24" spans="1:6" x14ac:dyDescent="0.25">
      <c r="A24" s="10" t="s">
        <v>22</v>
      </c>
      <c r="B24" s="11"/>
      <c r="C24" s="11"/>
      <c r="D24" s="11"/>
      <c r="E24" s="23"/>
      <c r="F24" s="23"/>
    </row>
    <row r="25" spans="1:6" s="14" customFormat="1" x14ac:dyDescent="0.25">
      <c r="A25" s="12" t="s">
        <v>27</v>
      </c>
      <c r="B25" s="13"/>
      <c r="C25" s="31">
        <f>AVERAGE(C18:C24)</f>
        <v>2.3333333333333335</v>
      </c>
      <c r="D25" s="13">
        <f>AVERAGE(D18:D24)</f>
        <v>1.3333333333333333</v>
      </c>
      <c r="E25" s="24">
        <f>AVERAGE(E18:E24)</f>
        <v>1.1666666666666667</v>
      </c>
      <c r="F25" s="24" t="e">
        <f>AVERAGE(F18:F24)</f>
        <v>#DIV/0!</v>
      </c>
    </row>
    <row r="26" spans="1:6" ht="12" customHeight="1" x14ac:dyDescent="0.25">
      <c r="A26" s="3"/>
      <c r="B26" s="7"/>
      <c r="C26" s="7"/>
      <c r="D26" s="7"/>
      <c r="E26" s="22"/>
      <c r="F26" s="22"/>
    </row>
    <row r="27" spans="1:6" s="17" customFormat="1" ht="12.75" x14ac:dyDescent="0.2">
      <c r="A27" s="16" t="s">
        <v>23</v>
      </c>
      <c r="C27" s="17">
        <f>C8*0.25</f>
        <v>0.125</v>
      </c>
      <c r="D27" s="17">
        <f>D8*0.25</f>
        <v>0.5625</v>
      </c>
      <c r="E27" s="25">
        <f>E8*0.25</f>
        <v>0.5625</v>
      </c>
      <c r="F27" s="25" t="e">
        <f>F8*0.25</f>
        <v>#DIV/0!</v>
      </c>
    </row>
    <row r="28" spans="1:6" s="17" customFormat="1" ht="12.75" x14ac:dyDescent="0.2">
      <c r="A28" s="16" t="s">
        <v>24</v>
      </c>
      <c r="C28" s="17">
        <f>C15*0.5</f>
        <v>0.66666666666666663</v>
      </c>
      <c r="D28" s="17">
        <f>D15*0.5</f>
        <v>0</v>
      </c>
      <c r="E28" s="25">
        <f>E15*0.5</f>
        <v>0</v>
      </c>
      <c r="F28" s="25" t="e">
        <f>F15*0.5</f>
        <v>#DIV/0!</v>
      </c>
    </row>
    <row r="29" spans="1:6" s="17" customFormat="1" ht="12.75" x14ac:dyDescent="0.2">
      <c r="A29" s="16" t="s">
        <v>25</v>
      </c>
      <c r="C29" s="17">
        <f>C25*0.25</f>
        <v>0.58333333333333337</v>
      </c>
      <c r="D29" s="17">
        <f t="shared" ref="D29:E29" si="4">D25*0.25</f>
        <v>0.33333333333333331</v>
      </c>
      <c r="E29" s="25">
        <f t="shared" si="4"/>
        <v>0.29166666666666669</v>
      </c>
      <c r="F29" s="25" t="e">
        <f t="shared" ref="F29" si="5">F25*0.25</f>
        <v>#DIV/0!</v>
      </c>
    </row>
    <row r="30" spans="1:6" x14ac:dyDescent="0.25">
      <c r="A30" s="15" t="s">
        <v>14</v>
      </c>
      <c r="C30" s="8">
        <f>SUM(C27:C29)</f>
        <v>1.375</v>
      </c>
      <c r="D30" s="8">
        <f t="shared" ref="D30:E30" si="6">SUM(D27:D29)</f>
        <v>0.89583333333333326</v>
      </c>
      <c r="E30" s="21">
        <f t="shared" si="6"/>
        <v>0.85416666666666674</v>
      </c>
      <c r="F30" s="21" t="e">
        <f t="shared" ref="F30" si="7">SUM(F27:F29)</f>
        <v>#DIV/0!</v>
      </c>
    </row>
    <row r="31" spans="1:6" x14ac:dyDescent="0.25">
      <c r="A31" s="5" t="s">
        <v>26</v>
      </c>
      <c r="B31" s="5"/>
      <c r="C31" s="5">
        <f>4-C30</f>
        <v>2.625</v>
      </c>
      <c r="D31" s="5">
        <f t="shared" ref="D31:E31" si="8">4-D30</f>
        <v>3.104166666666667</v>
      </c>
      <c r="E31" s="26">
        <f t="shared" si="8"/>
        <v>3.145833333333333</v>
      </c>
      <c r="F31" s="26" t="e">
        <f t="shared" ref="F31" si="9">4-F30</f>
        <v>#DIV/0!</v>
      </c>
    </row>
    <row r="32" spans="1:6" s="29" customFormat="1" x14ac:dyDescent="0.25">
      <c r="C32" s="29" t="s">
        <v>31</v>
      </c>
      <c r="D32" s="29" t="s">
        <v>32</v>
      </c>
      <c r="E32" s="30" t="s">
        <v>32</v>
      </c>
      <c r="F32" s="30"/>
    </row>
    <row r="33" spans="3:6" s="29" customFormat="1" x14ac:dyDescent="0.25">
      <c r="C33" s="33" t="s">
        <v>33</v>
      </c>
      <c r="D33" s="32" t="s">
        <v>31</v>
      </c>
      <c r="E33" s="32" t="s">
        <v>31</v>
      </c>
      <c r="F33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2021-11-19T10:18:32Z</dcterms:modified>
</cp:coreProperties>
</file>