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5" i="6" l="1"/>
  <c r="I29" i="6" s="1"/>
  <c r="I15" i="6"/>
  <c r="I28" i="6" s="1"/>
  <c r="I8" i="6"/>
  <c r="I27" i="6" s="1"/>
  <c r="I30" i="6" l="1"/>
  <c r="I31" i="6" s="1"/>
  <c r="H25" i="6"/>
  <c r="H29" i="6" s="1"/>
  <c r="G25" i="6"/>
  <c r="G29" i="6" s="1"/>
  <c r="H15" i="6"/>
  <c r="H28" i="6" s="1"/>
  <c r="G15" i="6"/>
  <c r="G28" i="6" s="1"/>
  <c r="H8" i="6"/>
  <c r="H27" i="6" s="1"/>
  <c r="G8" i="6"/>
  <c r="G27" i="6" s="1"/>
  <c r="F25" i="6"/>
  <c r="F29" i="6" s="1"/>
  <c r="F15" i="6"/>
  <c r="F28" i="6" s="1"/>
  <c r="F8" i="6"/>
  <c r="F27" i="6" s="1"/>
  <c r="H30" i="6" l="1"/>
  <c r="H31" i="6" s="1"/>
  <c r="G30" i="6"/>
  <c r="G31" i="6" s="1"/>
  <c r="F30" i="6"/>
  <c r="F31" i="6" s="1"/>
  <c r="D25" i="6"/>
  <c r="D29" i="6" s="1"/>
  <c r="E25" i="6"/>
  <c r="E29" i="6" s="1"/>
  <c r="C25" i="6"/>
  <c r="C29" i="6" s="1"/>
  <c r="D15" i="6"/>
  <c r="E15" i="6"/>
  <c r="E28" i="6" s="1"/>
  <c r="C15" i="6"/>
  <c r="C28" i="6" s="1"/>
  <c r="D8" i="6"/>
  <c r="E8" i="6"/>
  <c r="E27" i="6" s="1"/>
  <c r="C8" i="6"/>
  <c r="C27" i="6" s="1"/>
  <c r="D27" i="6" l="1"/>
  <c r="D28" i="6"/>
  <c r="C30" i="6"/>
  <c r="C31" i="6" s="1"/>
  <c r="E30" i="6"/>
  <c r="E31" i="6" s="1"/>
  <c r="D30" i="6" l="1"/>
  <c r="D31" i="6" s="1"/>
</calcChain>
</file>

<file path=xl/sharedStrings.xml><?xml version="1.0" encoding="utf-8"?>
<sst xmlns="http://schemas.openxmlformats.org/spreadsheetml/2006/main" count="44" uniqueCount="38">
  <si>
    <t>1. Estructura i funció</t>
  </si>
  <si>
    <t>Recobriment estrat arbustiu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</si>
  <si>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</si>
  <si>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</si>
  <si>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</si>
  <si>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</si>
  <si>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</si>
  <si>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</si>
  <si>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</si>
  <si>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</si>
  <si>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Intervencions silvícoles</t>
  </si>
  <si>
    <t>Intensitat de pastura</t>
  </si>
  <si>
    <t>Construccions i infraestructures (dins de l'hàbitat)</t>
  </si>
  <si>
    <t>Total pèrdua punts</t>
  </si>
  <si>
    <t>Espècies indicadores de mal estat de conservació (al·lòctones)</t>
  </si>
  <si>
    <t>078 Pinedes o suredes amb sotabosc de brolles</t>
  </si>
  <si>
    <t>20190509H</t>
  </si>
  <si>
    <t>Individus morts o amb mala vitalitat (estrat arbori i arbustiu)</t>
  </si>
  <si>
    <t>78_1_20200529</t>
  </si>
  <si>
    <t>Contacte perimetral amb àrees antròpiques o agrícoles</t>
  </si>
  <si>
    <t>78_2_20200601</t>
  </si>
  <si>
    <t>78_3_20210406</t>
  </si>
  <si>
    <t>78_4_20210412</t>
  </si>
  <si>
    <t>78_5_20210412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</si>
  <si>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</si>
  <si>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</si>
  <si>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</si>
  <si>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</si>
  <si>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</si>
  <si>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</si>
  <si>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</si>
  <si>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</si>
  <si>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</si>
  <si>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</si>
  <si>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Mediocre</t>
  </si>
  <si>
    <t>Acceptable</t>
  </si>
  <si>
    <t>Molt deficient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</si>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</sst>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5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="115" zoomScaleNormal="115" workbookViewId="0">
      <selection activeCell="A32" sqref="A32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9" width="16.85546875" customWidth="1"/>
  </cols>
  <sheetData>
    <row r="1" spans="1:11" ht="15.75" x14ac:dyDescent="0.25">
      <c r="A1" s="18" t="s">
        <v>15</v>
      </c>
      <c r="B1" s="2"/>
      <c r="C1" s="2" t="s">
        <v>16</v>
      </c>
      <c r="D1" s="2" t="s">
        <v>18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33</v>
      </c>
    </row>
    <row r="2" spans="1:11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11" x14ac:dyDescent="0.25">
      <c r="A3" s="4" t="s">
        <v>0</v>
      </c>
      <c r="B3" s="6"/>
      <c r="C3" s="9"/>
      <c r="D3" s="9"/>
      <c r="E3" s="6"/>
      <c r="F3" s="6"/>
      <c r="G3" s="6"/>
      <c r="H3" s="6"/>
      <c r="I3" s="6"/>
    </row>
    <row r="4" spans="1:11" x14ac:dyDescent="0.25">
      <c r="A4" s="3" t="s">
        <v>1</v>
      </c>
      <c r="B4" s="7"/>
      <c r="C4" s="7">
        <v>4</v>
      </c>
      <c r="D4" s="7">
        <v>4</v>
      </c>
      <c r="E4" s="7">
        <v>2</v>
      </c>
      <c r="F4" s="7">
        <v>4</v>
      </c>
      <c r="G4" s="7">
        <v>4</v>
      </c>
      <c r="H4" s="7">
        <v>0</v>
      </c>
      <c r="I4" s="7"/>
    </row>
    <row r="5" spans="1:11" x14ac:dyDescent="0.25">
      <c r="A5" s="3" t="s">
        <v>2</v>
      </c>
      <c r="B5" s="7"/>
      <c r="C5" s="7">
        <v>4</v>
      </c>
      <c r="D5" s="7">
        <v>4</v>
      </c>
      <c r="E5" s="7">
        <v>4</v>
      </c>
      <c r="F5" s="7">
        <v>4</v>
      </c>
      <c r="G5" s="7">
        <v>0</v>
      </c>
      <c r="H5" s="7">
        <v>4</v>
      </c>
      <c r="I5" s="7"/>
      <c r="J5" s="19"/>
      <c r="K5" s="19"/>
    </row>
    <row r="6" spans="1:11" x14ac:dyDescent="0.25">
      <c r="A6" s="3" t="s">
        <v>3</v>
      </c>
      <c r="B6" s="7"/>
      <c r="C6" s="7">
        <v>3</v>
      </c>
      <c r="D6" s="7">
        <v>0</v>
      </c>
      <c r="E6" s="7">
        <v>0</v>
      </c>
      <c r="F6" s="7">
        <v>3</v>
      </c>
      <c r="G6" s="7">
        <v>1</v>
      </c>
      <c r="H6" s="7">
        <v>1</v>
      </c>
      <c r="I6" s="7"/>
      <c r="J6" s="19"/>
      <c r="K6" s="19"/>
    </row>
    <row r="7" spans="1:11" x14ac:dyDescent="0.25">
      <c r="A7" s="10" t="s">
        <v>4</v>
      </c>
      <c r="B7" s="11"/>
      <c r="C7" s="11">
        <v>2</v>
      </c>
      <c r="D7" s="11">
        <v>2</v>
      </c>
      <c r="E7" s="11">
        <v>0</v>
      </c>
      <c r="F7" s="11">
        <v>4</v>
      </c>
      <c r="G7" s="11">
        <v>3</v>
      </c>
      <c r="H7" s="11">
        <v>2</v>
      </c>
      <c r="I7" s="11"/>
    </row>
    <row r="8" spans="1:11" s="14" customFormat="1" x14ac:dyDescent="0.25">
      <c r="A8" s="12" t="s">
        <v>31</v>
      </c>
      <c r="B8" s="13"/>
      <c r="C8" s="21">
        <f>AVERAGE(C4:C7)</f>
        <v>3.25</v>
      </c>
      <c r="D8" s="21">
        <f>AVERAGE(D4:D7)</f>
        <v>2.5</v>
      </c>
      <c r="E8" s="13">
        <f>AVERAGE(E4:E7)</f>
        <v>1.5</v>
      </c>
      <c r="F8" s="21">
        <f>AVERAGE(F4:F7)</f>
        <v>3.75</v>
      </c>
      <c r="G8" s="21">
        <f t="shared" ref="G8:H8" si="0">AVERAGE(G4:G7)</f>
        <v>2</v>
      </c>
      <c r="H8" s="13">
        <f t="shared" si="0"/>
        <v>1.75</v>
      </c>
      <c r="I8" s="13" t="e">
        <f t="shared" ref="I8" si="1">AVERAGE(I4:I7)</f>
        <v>#DIV/0!</v>
      </c>
    </row>
    <row r="9" spans="1:11" ht="11.25" customHeight="1" x14ac:dyDescent="0.25">
      <c r="A9" s="3"/>
      <c r="B9" s="7"/>
      <c r="C9" s="7"/>
      <c r="D9" s="7"/>
      <c r="E9" s="7"/>
      <c r="F9" s="7"/>
      <c r="G9" s="7"/>
      <c r="H9" s="7"/>
      <c r="I9" s="7"/>
    </row>
    <row r="10" spans="1:11" x14ac:dyDescent="0.25">
      <c r="A10" s="4" t="s">
        <v>5</v>
      </c>
      <c r="B10" s="6"/>
      <c r="C10" s="9"/>
      <c r="D10" s="9"/>
      <c r="E10" s="6"/>
      <c r="F10" s="6"/>
      <c r="G10" s="6"/>
      <c r="H10" s="6"/>
      <c r="I10" s="6"/>
    </row>
    <row r="11" spans="1:11" x14ac:dyDescent="0.25">
      <c r="A11" s="3" t="s">
        <v>6</v>
      </c>
      <c r="B11" s="7"/>
      <c r="C11" s="7">
        <v>4</v>
      </c>
      <c r="D11" s="7">
        <v>0</v>
      </c>
      <c r="E11" s="7">
        <v>0</v>
      </c>
      <c r="F11" s="7">
        <v>-2</v>
      </c>
      <c r="G11" s="7">
        <v>0</v>
      </c>
      <c r="H11" s="7">
        <v>0</v>
      </c>
      <c r="I11" s="7"/>
    </row>
    <row r="12" spans="1:11" x14ac:dyDescent="0.25">
      <c r="A12" s="3" t="s">
        <v>7</v>
      </c>
      <c r="B12" s="7"/>
      <c r="C12" s="7">
        <v>4</v>
      </c>
      <c r="D12" s="7">
        <v>4</v>
      </c>
      <c r="E12" s="7">
        <v>0</v>
      </c>
      <c r="F12" s="7">
        <v>4</v>
      </c>
      <c r="G12" s="7">
        <v>4</v>
      </c>
      <c r="H12" s="7">
        <v>2</v>
      </c>
      <c r="I12" s="7"/>
    </row>
    <row r="13" spans="1:11" x14ac:dyDescent="0.25">
      <c r="A13" s="3" t="s">
        <v>8</v>
      </c>
      <c r="B13" s="7"/>
      <c r="C13" s="7">
        <v>4</v>
      </c>
      <c r="D13" s="7">
        <v>1</v>
      </c>
      <c r="E13" s="7">
        <v>1</v>
      </c>
      <c r="F13" s="7">
        <v>0</v>
      </c>
      <c r="G13" s="7">
        <v>1</v>
      </c>
      <c r="H13" s="7">
        <v>1</v>
      </c>
      <c r="I13" s="7"/>
    </row>
    <row r="14" spans="1:11" x14ac:dyDescent="0.25">
      <c r="A14" s="3" t="s">
        <v>14</v>
      </c>
      <c r="B14" s="11"/>
      <c r="C14" s="11">
        <v>1</v>
      </c>
      <c r="D14" s="11">
        <v>2</v>
      </c>
      <c r="E14" s="11">
        <v>2</v>
      </c>
      <c r="F14" s="11">
        <v>0</v>
      </c>
      <c r="G14" s="11">
        <v>0</v>
      </c>
      <c r="H14" s="11">
        <v>1</v>
      </c>
      <c r="I14" s="11"/>
    </row>
    <row r="15" spans="1:11" s="14" customFormat="1" x14ac:dyDescent="0.25">
      <c r="A15" s="12" t="s">
        <v>32</v>
      </c>
      <c r="B15" s="13"/>
      <c r="C15" s="21">
        <f>AVERAGE(C11:C14)</f>
        <v>3.25</v>
      </c>
      <c r="D15" s="13">
        <f>AVERAGE(D11:D14)</f>
        <v>1.75</v>
      </c>
      <c r="E15" s="13">
        <f>AVERAGE(E11:E14)</f>
        <v>0.75</v>
      </c>
      <c r="F15" s="13">
        <f>AVERAGE(F11:F14)</f>
        <v>0.5</v>
      </c>
      <c r="G15" s="13">
        <f t="shared" ref="G15:H15" si="2">AVERAGE(G11:G14)</f>
        <v>1.25</v>
      </c>
      <c r="H15" s="13">
        <f t="shared" si="2"/>
        <v>1</v>
      </c>
      <c r="I15" s="13" t="e">
        <f t="shared" ref="I15" si="3">AVERAGE(I11:I14)</f>
        <v>#DIV/0!</v>
      </c>
    </row>
    <row r="16" spans="1:11" ht="10.5" customHeight="1" x14ac:dyDescent="0.25">
      <c r="A16" s="3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4" t="s">
        <v>9</v>
      </c>
      <c r="B17" s="6"/>
      <c r="C17" s="9"/>
      <c r="D17" s="9"/>
      <c r="E17" s="6"/>
      <c r="F17" s="6"/>
      <c r="G17" s="6"/>
      <c r="H17" s="6"/>
      <c r="I17" s="6"/>
    </row>
    <row r="18" spans="1:9" x14ac:dyDescent="0.25">
      <c r="A18" s="3" t="s">
        <v>17</v>
      </c>
      <c r="B18" s="7"/>
      <c r="C18" s="7">
        <v>0</v>
      </c>
      <c r="D18" s="7">
        <v>2</v>
      </c>
      <c r="E18" s="7">
        <v>0</v>
      </c>
      <c r="F18" s="7">
        <v>0</v>
      </c>
      <c r="G18" s="7">
        <v>0</v>
      </c>
      <c r="H18" s="7">
        <v>0</v>
      </c>
      <c r="I18" s="7"/>
    </row>
    <row r="19" spans="1:9" x14ac:dyDescent="0.25">
      <c r="A19" s="3" t="s">
        <v>24</v>
      </c>
      <c r="B19" s="7"/>
      <c r="C19" s="7">
        <v>2</v>
      </c>
      <c r="D19" s="7">
        <v>3</v>
      </c>
      <c r="E19" s="7">
        <v>4</v>
      </c>
      <c r="F19" s="7">
        <v>4</v>
      </c>
      <c r="G19" s="7">
        <v>2</v>
      </c>
      <c r="H19" s="7">
        <v>4</v>
      </c>
      <c r="I19" s="7"/>
    </row>
    <row r="20" spans="1:9" x14ac:dyDescent="0.25">
      <c r="A20" s="3" t="s">
        <v>10</v>
      </c>
      <c r="B20" s="7"/>
      <c r="C20" s="7">
        <v>0</v>
      </c>
      <c r="D20" s="7">
        <v>4</v>
      </c>
      <c r="E20" s="7">
        <v>4</v>
      </c>
      <c r="F20" s="7">
        <v>0</v>
      </c>
      <c r="G20" s="7">
        <v>4</v>
      </c>
      <c r="H20" s="7">
        <v>0</v>
      </c>
      <c r="I20" s="7"/>
    </row>
    <row r="21" spans="1:9" x14ac:dyDescent="0.25">
      <c r="A21" s="3" t="s">
        <v>11</v>
      </c>
      <c r="B21" s="7"/>
      <c r="C21" s="7">
        <v>0</v>
      </c>
      <c r="D21" s="7">
        <v>0</v>
      </c>
      <c r="E21" s="7">
        <v>0</v>
      </c>
      <c r="F21" s="7">
        <v>2</v>
      </c>
      <c r="G21" s="7">
        <v>0</v>
      </c>
      <c r="H21" s="7">
        <v>0</v>
      </c>
      <c r="I21" s="7"/>
    </row>
    <row r="22" spans="1:9" x14ac:dyDescent="0.25">
      <c r="A22" s="3" t="s">
        <v>12</v>
      </c>
      <c r="B22" s="7"/>
      <c r="C22" s="7">
        <v>2</v>
      </c>
      <c r="D22" s="7">
        <v>2</v>
      </c>
      <c r="E22" s="7">
        <v>2</v>
      </c>
      <c r="F22" s="7">
        <v>2</v>
      </c>
      <c r="G22" s="7">
        <v>2</v>
      </c>
      <c r="H22" s="7">
        <v>0</v>
      </c>
      <c r="I22" s="7"/>
    </row>
    <row r="23" spans="1:9" x14ac:dyDescent="0.25">
      <c r="A23" s="3" t="s">
        <v>19</v>
      </c>
      <c r="B23" s="7"/>
      <c r="C23" s="7">
        <v>4</v>
      </c>
      <c r="D23" s="7">
        <v>0</v>
      </c>
      <c r="E23" s="7">
        <v>0</v>
      </c>
      <c r="F23" s="7">
        <v>4</v>
      </c>
      <c r="G23" s="7">
        <v>4</v>
      </c>
      <c r="H23" s="7">
        <v>4</v>
      </c>
      <c r="I23" s="7"/>
    </row>
    <row r="24" spans="1:9" x14ac:dyDescent="0.25">
      <c r="A24" s="10" t="s">
        <v>25</v>
      </c>
      <c r="B24" s="11"/>
      <c r="C24" s="11"/>
      <c r="D24" s="11"/>
      <c r="E24" s="11"/>
      <c r="F24" s="11"/>
      <c r="G24" s="11"/>
      <c r="H24" s="11"/>
      <c r="I24" s="11"/>
    </row>
    <row r="25" spans="1:9" s="14" customFormat="1" x14ac:dyDescent="0.25">
      <c r="A25" s="12" t="s">
        <v>30</v>
      </c>
      <c r="B25" s="13"/>
      <c r="C25" s="13">
        <f t="shared" ref="C25:H25" si="4">AVERAGE(C18:C24)</f>
        <v>1.3333333333333333</v>
      </c>
      <c r="D25" s="13">
        <f t="shared" si="4"/>
        <v>1.8333333333333333</v>
      </c>
      <c r="E25" s="13">
        <f t="shared" si="4"/>
        <v>1.6666666666666667</v>
      </c>
      <c r="F25" s="21">
        <f t="shared" si="4"/>
        <v>2</v>
      </c>
      <c r="G25" s="21">
        <f t="shared" si="4"/>
        <v>2</v>
      </c>
      <c r="H25" s="13">
        <f t="shared" si="4"/>
        <v>1.3333333333333333</v>
      </c>
      <c r="I25" s="13" t="e">
        <f t="shared" ref="I25" si="5">AVERAGE(I18:I24)</f>
        <v>#DIV/0!</v>
      </c>
    </row>
    <row r="26" spans="1:9" ht="12" customHeight="1" x14ac:dyDescent="0.25">
      <c r="A26" s="3"/>
      <c r="B26" s="7"/>
      <c r="C26" s="7"/>
      <c r="D26" s="7"/>
      <c r="E26" s="7"/>
      <c r="F26" s="7"/>
      <c r="G26" s="7"/>
      <c r="H26" s="7"/>
      <c r="I26" s="7"/>
    </row>
    <row r="27" spans="1:9" s="17" customFormat="1" ht="12.75" x14ac:dyDescent="0.2">
      <c r="A27" s="16" t="s">
        <v>26</v>
      </c>
      <c r="C27" s="17">
        <f t="shared" ref="C27:H27" si="6">C8*0.25</f>
        <v>0.8125</v>
      </c>
      <c r="D27" s="17">
        <f t="shared" si="6"/>
        <v>0.625</v>
      </c>
      <c r="E27" s="17">
        <f t="shared" si="6"/>
        <v>0.375</v>
      </c>
      <c r="F27" s="17">
        <f t="shared" si="6"/>
        <v>0.9375</v>
      </c>
      <c r="G27" s="17">
        <f t="shared" si="6"/>
        <v>0.5</v>
      </c>
      <c r="H27" s="17">
        <f t="shared" si="6"/>
        <v>0.4375</v>
      </c>
      <c r="I27" s="17" t="e">
        <f t="shared" ref="I27" si="7">I8*0.25</f>
        <v>#DIV/0!</v>
      </c>
    </row>
    <row r="28" spans="1:9" s="17" customFormat="1" ht="12.75" x14ac:dyDescent="0.2">
      <c r="A28" s="16" t="s">
        <v>27</v>
      </c>
      <c r="C28" s="17">
        <f t="shared" ref="C28:H28" si="8">C15*0.5</f>
        <v>1.625</v>
      </c>
      <c r="D28" s="17">
        <f t="shared" si="8"/>
        <v>0.875</v>
      </c>
      <c r="E28" s="17">
        <f t="shared" si="8"/>
        <v>0.375</v>
      </c>
      <c r="F28" s="17">
        <f t="shared" si="8"/>
        <v>0.25</v>
      </c>
      <c r="G28" s="17">
        <f t="shared" si="8"/>
        <v>0.625</v>
      </c>
      <c r="H28" s="17">
        <f t="shared" si="8"/>
        <v>0.5</v>
      </c>
      <c r="I28" s="17" t="e">
        <f t="shared" ref="I28" si="9">I15*0.5</f>
        <v>#DIV/0!</v>
      </c>
    </row>
    <row r="29" spans="1:9" s="17" customFormat="1" ht="12.75" x14ac:dyDescent="0.2">
      <c r="A29" s="16" t="s">
        <v>28</v>
      </c>
      <c r="C29" s="17">
        <f>C25*0.25</f>
        <v>0.33333333333333331</v>
      </c>
      <c r="D29" s="17">
        <f t="shared" ref="D29" si="10">D25*0.25</f>
        <v>0.45833333333333331</v>
      </c>
      <c r="E29" s="17">
        <f>E25*0.25</f>
        <v>0.41666666666666669</v>
      </c>
      <c r="F29" s="17">
        <f>F25*0.25</f>
        <v>0.5</v>
      </c>
      <c r="G29" s="17">
        <f t="shared" ref="G29:H29" si="11">G25*0.25</f>
        <v>0.5</v>
      </c>
      <c r="H29" s="17">
        <f t="shared" si="11"/>
        <v>0.33333333333333331</v>
      </c>
      <c r="I29" s="17" t="e">
        <f t="shared" ref="I29" si="12">I25*0.25</f>
        <v>#DIV/0!</v>
      </c>
    </row>
    <row r="30" spans="1:9" x14ac:dyDescent="0.25">
      <c r="A30" s="15" t="s">
        <v>13</v>
      </c>
      <c r="C30" s="8">
        <f>SUM(C27:C29)</f>
        <v>2.7708333333333335</v>
      </c>
      <c r="D30" s="8">
        <f t="shared" ref="D30:E30" si="13">SUM(D27:D29)</f>
        <v>1.9583333333333333</v>
      </c>
      <c r="E30" s="8">
        <f t="shared" si="13"/>
        <v>1.1666666666666667</v>
      </c>
      <c r="F30" s="8">
        <f t="shared" ref="F30:H30" si="14">SUM(F27:F29)</f>
        <v>1.6875</v>
      </c>
      <c r="G30" s="8">
        <f t="shared" si="14"/>
        <v>1.625</v>
      </c>
      <c r="H30" s="8">
        <f t="shared" si="14"/>
        <v>1.2708333333333333</v>
      </c>
      <c r="I30" s="8" t="e">
        <f t="shared" ref="I30" si="15">SUM(I27:I29)</f>
        <v>#DIV/0!</v>
      </c>
    </row>
    <row r="31" spans="1:9" x14ac:dyDescent="0.25">
      <c r="A31" s="5" t="s">
        <v>29</v>
      </c>
      <c r="B31" s="5"/>
      <c r="C31" s="5">
        <f>4-C30</f>
        <v>1.2291666666666665</v>
      </c>
      <c r="D31" s="5">
        <f t="shared" ref="D31:E31" si="16">4-D30</f>
        <v>2.041666666666667</v>
      </c>
      <c r="E31" s="5">
        <f t="shared" si="16"/>
        <v>2.833333333333333</v>
      </c>
      <c r="F31" s="5">
        <f t="shared" ref="F31:H31" si="17">4-F30</f>
        <v>2.3125</v>
      </c>
      <c r="G31" s="5">
        <f t="shared" si="17"/>
        <v>2.375</v>
      </c>
      <c r="H31" s="5">
        <f t="shared" si="17"/>
        <v>2.729166666666667</v>
      </c>
      <c r="I31" s="5" t="e">
        <f t="shared" ref="I31" si="18">4-I30</f>
        <v>#DIV/0!</v>
      </c>
    </row>
    <row r="32" spans="1:9" s="20" customFormat="1" x14ac:dyDescent="0.25">
      <c r="C32" s="20" t="s">
        <v>34</v>
      </c>
      <c r="D32" s="20" t="s">
        <v>35</v>
      </c>
      <c r="E32" s="26" t="s">
        <v>35</v>
      </c>
      <c r="F32" s="20" t="s">
        <v>35</v>
      </c>
      <c r="G32" s="20" t="s">
        <v>35</v>
      </c>
      <c r="H32" s="26" t="s">
        <v>35</v>
      </c>
    </row>
    <row r="33" spans="3:7" s="22" customFormat="1" x14ac:dyDescent="0.25">
      <c r="C33" s="25" t="s">
        <v>36</v>
      </c>
      <c r="D33" s="23" t="s">
        <v>34</v>
      </c>
      <c r="F33" s="24" t="s">
        <v>37</v>
      </c>
      <c r="G33" s="24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2021-11-19T10:25:19Z</dcterms:modified>
</cp:coreProperties>
</file>