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4" i="6" l="1"/>
  <c r="F28" i="6" s="1"/>
  <c r="F13" i="6"/>
  <c r="F27" i="6" s="1"/>
  <c r="F5" i="6"/>
  <c r="F26" i="6" s="1"/>
  <c r="F29" i="6" l="1"/>
  <c r="F30" i="6" s="1"/>
  <c r="D26" i="6"/>
  <c r="E26" i="6"/>
  <c r="D27" i="6"/>
  <c r="E27" i="6"/>
  <c r="D28" i="6"/>
  <c r="E28" i="6"/>
  <c r="C28" i="6"/>
  <c r="C27" i="6"/>
  <c r="C26" i="6"/>
  <c r="E24" i="6" l="1"/>
  <c r="E13" i="6"/>
  <c r="E5" i="6"/>
  <c r="E29" i="6" l="1"/>
  <c r="E30" i="6" s="1"/>
  <c r="D5" i="6"/>
  <c r="C5" i="6"/>
  <c r="D13" i="6" l="1"/>
  <c r="C13" i="6" l="1"/>
  <c r="D24" i="6" l="1"/>
  <c r="D29" i="6" s="1"/>
  <c r="D30" i="6" l="1"/>
  <c r="C24" i="6" l="1"/>
  <c r="C29" i="6" s="1"/>
  <c r="C30" i="6" l="1"/>
</calcChain>
</file>

<file path=xl/sharedStrings.xml><?xml version="1.0" encoding="utf-8"?>
<sst xmlns="http://schemas.openxmlformats.org/spreadsheetml/2006/main" count="35" uniqueCount="34">
  <si>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</si>
  <si>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</si>
  <si>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</si>
  <si>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</si>
  <si>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</si>
  <si>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</si>
  <si>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</si>
  <si>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</si>
  <si>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</si>
  <si>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</si>
  <si>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</si>
  <si>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081 Bosquines denses de ribera en cursos d'aigua estacionals</t>
  </si>
  <si>
    <t>Recobriment estrat arbori</t>
  </si>
  <si>
    <t>Intervencions silvícoles</t>
  </si>
  <si>
    <t>20200601_081A</t>
  </si>
  <si>
    <t>20200603_081A</t>
  </si>
  <si>
    <t>81_3_20210615</t>
  </si>
  <si>
    <t>Espècies indicadores de mal estat de conservació (altres)</t>
  </si>
  <si>
    <t>Individus morts o amb mala vitalitat (estrat arbori)</t>
  </si>
  <si>
    <t>Espais alterats artificialment i abocaments</t>
  </si>
  <si>
    <t>Àrees antròpiques o agrícoles a l'entorn de l'hàbitat</t>
  </si>
  <si>
    <t>Qualitat de l'aigua o de la llera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</si>
  <si>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</si>
  <si>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</si>
  <si>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</si>
  <si>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</si>
  <si>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</si>
  <si>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</si>
  <si>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</si>
  <si>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</si>
  <si>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Bo</t>
  </si>
  <si>
    <t>Mediocre</t>
  </si>
  <si>
    <t>Molt bo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</si>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</sst>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="115" zoomScaleNormal="115" workbookViewId="0">
      <selection activeCell="A31" sqref="A31"/>
    </sheetView>
  </sheetViews>
  <sheetFormatPr baseColWidth="10" defaultColWidth="9.140625" defaultRowHeight="15" x14ac:dyDescent="0.25"/>
  <cols>
    <col min="1" max="1" width="57.28515625" customWidth="1"/>
    <col min="2" max="2" width="6.140625" customWidth="1"/>
    <col min="3" max="6" width="18.85546875" customWidth="1"/>
  </cols>
  <sheetData>
    <row r="1" spans="1:6" ht="15.75" x14ac:dyDescent="0.25">
      <c r="A1" s="18" t="s">
        <v>11</v>
      </c>
      <c r="B1" s="2"/>
      <c r="C1" s="2" t="s">
        <v>14</v>
      </c>
      <c r="D1" s="2" t="s">
        <v>15</v>
      </c>
      <c r="E1" s="2" t="s">
        <v>16</v>
      </c>
      <c r="F1" s="2" t="s">
        <v>29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10</v>
      </c>
      <c r="B3" s="6"/>
      <c r="C3" s="9"/>
      <c r="D3" s="9"/>
      <c r="E3" s="9"/>
      <c r="F3" s="9"/>
    </row>
    <row r="4" spans="1:6" x14ac:dyDescent="0.25">
      <c r="A4" s="3" t="s">
        <v>12</v>
      </c>
      <c r="B4" s="7"/>
      <c r="C4" s="7">
        <v>0</v>
      </c>
      <c r="D4" s="7">
        <v>0</v>
      </c>
      <c r="E4" s="7">
        <v>0</v>
      </c>
      <c r="F4" s="7"/>
    </row>
    <row r="5" spans="1:6" s="14" customFormat="1" x14ac:dyDescent="0.25">
      <c r="A5" s="12" t="s">
        <v>27</v>
      </c>
      <c r="B5" s="13"/>
      <c r="C5" s="13">
        <f>AVERAGE(C4:C4)</f>
        <v>0</v>
      </c>
      <c r="D5" s="13">
        <f>AVERAGE(D4:D4)</f>
        <v>0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8</v>
      </c>
      <c r="B8" s="7"/>
      <c r="C8" s="7">
        <v>0</v>
      </c>
      <c r="D8" s="7">
        <v>0</v>
      </c>
      <c r="E8" s="7">
        <v>2</v>
      </c>
      <c r="F8" s="7"/>
    </row>
    <row r="9" spans="1:6" x14ac:dyDescent="0.25">
      <c r="A9" s="3" t="s">
        <v>9</v>
      </c>
      <c r="B9" s="7"/>
      <c r="C9" s="7">
        <v>0</v>
      </c>
      <c r="D9" s="7">
        <v>0</v>
      </c>
      <c r="E9" s="7">
        <v>4</v>
      </c>
      <c r="F9" s="7"/>
    </row>
    <row r="10" spans="1:6" x14ac:dyDescent="0.25">
      <c r="A10" s="3" t="s">
        <v>1</v>
      </c>
      <c r="B10" s="7"/>
      <c r="C10" s="7">
        <v>1</v>
      </c>
      <c r="D10" s="7">
        <v>1</v>
      </c>
      <c r="E10" s="7">
        <v>4</v>
      </c>
      <c r="F10" s="7"/>
    </row>
    <row r="11" spans="1:6" x14ac:dyDescent="0.25">
      <c r="A11" s="3" t="s">
        <v>17</v>
      </c>
      <c r="B11" s="7"/>
      <c r="C11" s="7"/>
      <c r="D11" s="7"/>
      <c r="E11" s="7"/>
      <c r="F11" s="7"/>
    </row>
    <row r="12" spans="1:6" x14ac:dyDescent="0.25">
      <c r="A12" s="3" t="s">
        <v>7</v>
      </c>
      <c r="B12" s="11"/>
      <c r="C12" s="11">
        <v>0</v>
      </c>
      <c r="D12" s="11">
        <v>2</v>
      </c>
      <c r="E12" s="11">
        <v>2</v>
      </c>
      <c r="F12" s="11"/>
    </row>
    <row r="13" spans="1:6" s="14" customFormat="1" x14ac:dyDescent="0.25">
      <c r="A13" s="12" t="s">
        <v>28</v>
      </c>
      <c r="B13" s="13"/>
      <c r="C13" s="13">
        <f>AVERAGE(C8:C12)</f>
        <v>0.25</v>
      </c>
      <c r="D13" s="13">
        <f>AVERAGE(D8:D12)</f>
        <v>0.75</v>
      </c>
      <c r="E13" s="20">
        <f>AVERAGE(E8:E12)</f>
        <v>3</v>
      </c>
      <c r="F13" s="13" t="e">
        <f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2</v>
      </c>
      <c r="B15" s="6"/>
      <c r="C15" s="9"/>
      <c r="D15" s="9"/>
      <c r="E15" s="9"/>
      <c r="F15" s="9"/>
    </row>
    <row r="16" spans="1:6" x14ac:dyDescent="0.25">
      <c r="A16" s="3" t="s">
        <v>18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19</v>
      </c>
      <c r="B17" s="7"/>
      <c r="C17" s="7">
        <v>2</v>
      </c>
      <c r="D17" s="7">
        <v>3</v>
      </c>
      <c r="E17" s="7">
        <v>0</v>
      </c>
      <c r="F17" s="7"/>
    </row>
    <row r="18" spans="1:6" x14ac:dyDescent="0.25">
      <c r="A18" s="3" t="s">
        <v>13</v>
      </c>
      <c r="B18" s="7"/>
      <c r="C18" s="7">
        <v>0</v>
      </c>
      <c r="D18" s="7">
        <v>0</v>
      </c>
      <c r="E18" s="7">
        <v>0</v>
      </c>
      <c r="F18" s="7"/>
    </row>
    <row r="19" spans="1:6" x14ac:dyDescent="0.25">
      <c r="A19" s="3" t="s">
        <v>3</v>
      </c>
      <c r="B19" s="7"/>
      <c r="C19" s="7">
        <v>0</v>
      </c>
      <c r="D19" s="7">
        <v>0</v>
      </c>
      <c r="E19" s="7">
        <v>2</v>
      </c>
      <c r="F19" s="7"/>
    </row>
    <row r="20" spans="1:6" x14ac:dyDescent="0.25">
      <c r="A20" s="3" t="s">
        <v>4</v>
      </c>
      <c r="B20" s="7"/>
      <c r="C20" s="7">
        <v>0</v>
      </c>
      <c r="D20" s="7">
        <v>2</v>
      </c>
      <c r="E20" s="7">
        <v>0</v>
      </c>
      <c r="F20" s="7"/>
    </row>
    <row r="21" spans="1:6" x14ac:dyDescent="0.25">
      <c r="A21" s="3" t="s">
        <v>6</v>
      </c>
      <c r="B21" s="7"/>
      <c r="C21" s="7">
        <v>4</v>
      </c>
      <c r="D21" s="7">
        <v>4</v>
      </c>
      <c r="E21" s="7">
        <v>4</v>
      </c>
      <c r="F21" s="7"/>
    </row>
    <row r="22" spans="1:6" x14ac:dyDescent="0.25">
      <c r="A22" s="10" t="s">
        <v>20</v>
      </c>
      <c r="B22" s="11"/>
      <c r="C22" s="11"/>
      <c r="D22" s="11"/>
      <c r="E22" s="11"/>
      <c r="F22" s="11"/>
    </row>
    <row r="23" spans="1:6" x14ac:dyDescent="0.25">
      <c r="A23" s="10" t="s">
        <v>21</v>
      </c>
      <c r="B23" s="11"/>
      <c r="C23" s="11">
        <v>0</v>
      </c>
      <c r="D23" s="11">
        <v>0</v>
      </c>
      <c r="E23" s="11">
        <v>4</v>
      </c>
      <c r="F23" s="11"/>
    </row>
    <row r="24" spans="1:6" s="14" customFormat="1" x14ac:dyDescent="0.25">
      <c r="A24" s="12" t="s">
        <v>26</v>
      </c>
      <c r="B24" s="13"/>
      <c r="C24" s="13">
        <f>AVERAGE(C16:C23)</f>
        <v>0.8571428571428571</v>
      </c>
      <c r="D24" s="13">
        <f>AVERAGE(D16:D23)</f>
        <v>1.2857142857142858</v>
      </c>
      <c r="E24" s="13">
        <f>AVERAGE(E16:E23)</f>
        <v>1.4285714285714286</v>
      </c>
      <c r="F24" s="13" t="e">
        <f>AVERAGE(F16:F23)</f>
        <v>#DIV/0!</v>
      </c>
    </row>
    <row r="25" spans="1:6" ht="12" customHeight="1" x14ac:dyDescent="0.25">
      <c r="A25" s="3"/>
      <c r="B25" s="7"/>
      <c r="C25" s="7"/>
      <c r="D25" s="7"/>
      <c r="E25" s="7"/>
      <c r="F25" s="7"/>
    </row>
    <row r="26" spans="1:6" s="17" customFormat="1" ht="12.75" x14ac:dyDescent="0.2">
      <c r="A26" s="16" t="s">
        <v>22</v>
      </c>
      <c r="C26" s="17">
        <f>C5*0.1</f>
        <v>0</v>
      </c>
      <c r="D26" s="17">
        <f t="shared" ref="D26:E26" si="0">D5*0.1</f>
        <v>0</v>
      </c>
      <c r="E26" s="17">
        <f t="shared" si="0"/>
        <v>0</v>
      </c>
      <c r="F26" s="17" t="e">
        <f t="shared" ref="F26" si="1">F5*0.1</f>
        <v>#DIV/0!</v>
      </c>
    </row>
    <row r="27" spans="1:6" s="17" customFormat="1" ht="12.75" x14ac:dyDescent="0.2">
      <c r="A27" s="16" t="s">
        <v>23</v>
      </c>
      <c r="C27" s="17">
        <f>C13*0.6</f>
        <v>0.15</v>
      </c>
      <c r="D27" s="17">
        <f t="shared" ref="D27:E27" si="2">D13*0.6</f>
        <v>0.44999999999999996</v>
      </c>
      <c r="E27" s="17">
        <f t="shared" si="2"/>
        <v>1.7999999999999998</v>
      </c>
      <c r="F27" s="17" t="e">
        <f t="shared" ref="F27" si="3">F13*0.6</f>
        <v>#DIV/0!</v>
      </c>
    </row>
    <row r="28" spans="1:6" s="17" customFormat="1" ht="12.75" x14ac:dyDescent="0.2">
      <c r="A28" s="16" t="s">
        <v>24</v>
      </c>
      <c r="C28" s="17">
        <f>C24*0.3</f>
        <v>0.25714285714285712</v>
      </c>
      <c r="D28" s="17">
        <f t="shared" ref="D28:E28" si="4">D24*0.3</f>
        <v>0.38571428571428573</v>
      </c>
      <c r="E28" s="17">
        <f t="shared" si="4"/>
        <v>0.42857142857142855</v>
      </c>
      <c r="F28" s="17" t="e">
        <f t="shared" ref="F28" si="5">F24*0.3</f>
        <v>#DIV/0!</v>
      </c>
    </row>
    <row r="29" spans="1:6" x14ac:dyDescent="0.25">
      <c r="A29" s="15" t="s">
        <v>5</v>
      </c>
      <c r="C29" s="8">
        <f>SUM(C26:C28)</f>
        <v>0.40714285714285714</v>
      </c>
      <c r="D29" s="8">
        <f t="shared" ref="D29:E29" si="6">SUM(D26:D28)</f>
        <v>0.83571428571428563</v>
      </c>
      <c r="E29" s="8">
        <f t="shared" si="6"/>
        <v>2.2285714285714282</v>
      </c>
      <c r="F29" s="8" t="e">
        <f t="shared" ref="F29" si="7">SUM(F26:F28)</f>
        <v>#DIV/0!</v>
      </c>
    </row>
    <row r="30" spans="1:6" x14ac:dyDescent="0.25">
      <c r="A30" s="5" t="s">
        <v>25</v>
      </c>
      <c r="B30" s="5"/>
      <c r="C30" s="5">
        <f>4-C29</f>
        <v>3.592857142857143</v>
      </c>
      <c r="D30" s="5">
        <f>4-D29</f>
        <v>3.1642857142857146</v>
      </c>
      <c r="E30" s="5">
        <f>4-E29</f>
        <v>1.7714285714285718</v>
      </c>
      <c r="F30" s="5" t="e">
        <f>4-F29</f>
        <v>#DIV/0!</v>
      </c>
    </row>
    <row r="31" spans="1:6" s="19" customFormat="1" x14ac:dyDescent="0.25">
      <c r="C31" s="19" t="s">
        <v>30</v>
      </c>
      <c r="D31" s="23" t="s">
        <v>30</v>
      </c>
      <c r="E31" s="19" t="s">
        <v>31</v>
      </c>
    </row>
    <row r="32" spans="1:6" s="21" customFormat="1" x14ac:dyDescent="0.25">
      <c r="C32" s="22" t="s">
        <v>32</v>
      </c>
      <c r="E32" s="24" t="s">
        <v>33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2021-11-19T10:26:54Z</dcterms:modified>
</cp:coreProperties>
</file>