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I27" i="6" l="1"/>
  <c r="I31" i="6" s="1"/>
  <c r="I17" i="6"/>
  <c r="I30" i="6" s="1"/>
  <c r="I9" i="6"/>
  <c r="I29" i="6" s="1"/>
  <c r="I32" i="6" l="1"/>
  <c r="I33" i="6" s="1"/>
  <c r="H27" i="6"/>
  <c r="H31" i="6" s="1"/>
  <c r="G27" i="6"/>
  <c r="G31" i="6" s="1"/>
  <c r="H17" i="6"/>
  <c r="H30" i="6" s="1"/>
  <c r="G17" i="6"/>
  <c r="G30" i="6" s="1"/>
  <c r="H9" i="6"/>
  <c r="H29" i="6" s="1"/>
  <c r="G9" i="6"/>
  <c r="G29" i="6" s="1"/>
  <c r="H32" i="6" l="1"/>
  <c r="H33" i="6" s="1"/>
  <c r="G32" i="6"/>
  <c r="G33" i="6" s="1"/>
  <c r="E9" i="6"/>
  <c r="D27" i="6" l="1"/>
  <c r="D31" i="6" s="1"/>
  <c r="E27" i="6"/>
  <c r="E31" i="6" s="1"/>
  <c r="F27" i="6"/>
  <c r="F31" i="6" s="1"/>
  <c r="C27" i="6"/>
  <c r="C31" i="6" s="1"/>
  <c r="D17" i="6"/>
  <c r="E17" i="6"/>
  <c r="E30" i="6" s="1"/>
  <c r="F17" i="6"/>
  <c r="F30" i="6" s="1"/>
  <c r="C17" i="6"/>
  <c r="C30" i="6" s="1"/>
  <c r="D9" i="6"/>
  <c r="E29" i="6"/>
  <c r="F9" i="6"/>
  <c r="C9" i="6"/>
  <c r="C29" i="6" s="1"/>
  <c r="F29" i="6" l="1"/>
  <c r="F32" i="6" s="1"/>
  <c r="F33" i="6" s="1"/>
  <c r="D29" i="6"/>
  <c r="D30" i="6"/>
  <c r="C32" i="6"/>
  <c r="C33" i="6" s="1"/>
  <c r="E32" i="6"/>
  <c r="E33" i="6" s="1"/>
  <c r="D32" i="6" l="1"/>
  <c r="D33" i="6" s="1"/>
</calcChain>
</file>

<file path=xl/sharedStrings.xml><?xml version="1.0" encoding="utf-8"?>
<sst xmlns="http://schemas.openxmlformats.org/spreadsheetml/2006/main" count="45" uniqueCount="40">
  <si>
    <t>1. Estructura i funció</t>
  </si>
  <si>
    <t>Recobriment estrat arbori</t>
  </si>
  <si>
    <t>Recobriment estrat arbustiu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</si>
  <si>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</si>
  <si>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</si>
  <si>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</si>
  <si>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</si>
  <si>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</si>
  <si>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</si>
  <si>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(ruderals)</t>
  </si>
  <si>
    <t>Espècies indicadores de mal estat de conservació (altres)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</si>
  <si>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</si>
  <si>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</si>
  <si>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</si>
  <si>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</si>
  <si>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</si>
  <si>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</si>
  <si>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</si>
  <si>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</si>
  <si>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084 Boscos esclerofil·les</t>
  </si>
  <si>
    <t>201800621A</t>
  </si>
  <si>
    <t>201800621B</t>
  </si>
  <si>
    <t>84_1_20200429</t>
  </si>
  <si>
    <t>84_2_20200518</t>
  </si>
  <si>
    <t>84_3_20210408</t>
  </si>
  <si>
    <t>84_4_20210610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</si>
  <si>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</si>
  <si>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</si>
  <si>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</si>
  <si>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</si>
  <si>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</si>
  <si>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</si>
  <si>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</si>
  <si>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</si>
  <si>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</si>
  <si>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</si>
  <si>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Mediocre</t>
  </si>
  <si>
    <t>Acceptable</t>
  </si>
  <si>
    <t>Bo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</si>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</sst>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5" xfId="0" applyFont="1" applyFill="1" applyBorder="1"/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="115" zoomScaleNormal="115" workbookViewId="0">
      <selection activeCell="A34" sqref="A34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9" width="16.85546875" customWidth="1"/>
  </cols>
  <sheetData>
    <row r="1" spans="1:10" ht="15.75" x14ac:dyDescent="0.25">
      <c r="A1" s="18" t="s">
        <v>19</v>
      </c>
      <c r="B1" s="2"/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35</v>
      </c>
    </row>
    <row r="2" spans="1:10" ht="9" customHeight="1" x14ac:dyDescent="0.25">
      <c r="A2" s="1"/>
      <c r="B2" s="2"/>
      <c r="C2" s="2"/>
      <c r="D2" s="2"/>
      <c r="E2" s="2"/>
      <c r="F2" s="2"/>
      <c r="G2" s="2"/>
      <c r="H2" s="2"/>
      <c r="I2" s="2"/>
    </row>
    <row r="3" spans="1:10" x14ac:dyDescent="0.25">
      <c r="A3" s="4" t="s">
        <v>0</v>
      </c>
      <c r="B3" s="6"/>
      <c r="C3" s="9"/>
      <c r="D3" s="9"/>
      <c r="E3" s="6"/>
      <c r="F3" s="6"/>
      <c r="G3" s="6"/>
      <c r="H3" s="6"/>
      <c r="I3" s="6"/>
    </row>
    <row r="4" spans="1:10" x14ac:dyDescent="0.25">
      <c r="A4" s="3" t="s">
        <v>1</v>
      </c>
      <c r="B4" s="7"/>
      <c r="C4" s="7">
        <v>2</v>
      </c>
      <c r="D4" s="7">
        <v>4</v>
      </c>
      <c r="E4" s="7">
        <v>2</v>
      </c>
      <c r="F4" s="7">
        <v>0</v>
      </c>
      <c r="G4" s="7">
        <v>2</v>
      </c>
      <c r="H4" s="7">
        <v>0</v>
      </c>
      <c r="I4" s="7"/>
    </row>
    <row r="5" spans="1:10" x14ac:dyDescent="0.25">
      <c r="A5" s="3" t="s">
        <v>2</v>
      </c>
      <c r="B5" s="7"/>
      <c r="C5" s="7">
        <v>4</v>
      </c>
      <c r="D5" s="7">
        <v>4</v>
      </c>
      <c r="E5" s="7">
        <v>0</v>
      </c>
      <c r="F5" s="7">
        <v>4</v>
      </c>
      <c r="G5" s="7">
        <v>0</v>
      </c>
      <c r="H5" s="7">
        <v>0</v>
      </c>
      <c r="I5" s="7"/>
    </row>
    <row r="6" spans="1:10" x14ac:dyDescent="0.25">
      <c r="A6" s="3" t="s">
        <v>3</v>
      </c>
      <c r="B6" s="7"/>
      <c r="C6" s="7">
        <v>4</v>
      </c>
      <c r="D6" s="7">
        <v>4</v>
      </c>
      <c r="E6" s="7">
        <v>0</v>
      </c>
      <c r="F6" s="7">
        <v>4</v>
      </c>
      <c r="G6" s="7">
        <v>0</v>
      </c>
      <c r="H6" s="7">
        <v>0</v>
      </c>
      <c r="I6" s="7"/>
      <c r="J6" s="19"/>
    </row>
    <row r="7" spans="1:10" x14ac:dyDescent="0.25">
      <c r="A7" s="3" t="s">
        <v>4</v>
      </c>
      <c r="B7" s="7"/>
      <c r="C7" s="7">
        <v>3</v>
      </c>
      <c r="D7" s="7">
        <v>4</v>
      </c>
      <c r="E7" s="7">
        <v>0</v>
      </c>
      <c r="F7" s="7">
        <v>0</v>
      </c>
      <c r="G7" s="7">
        <v>1</v>
      </c>
      <c r="H7" s="7">
        <v>1</v>
      </c>
      <c r="I7" s="7"/>
      <c r="J7" s="19"/>
    </row>
    <row r="8" spans="1:10" x14ac:dyDescent="0.25">
      <c r="A8" s="10" t="s">
        <v>5</v>
      </c>
      <c r="B8" s="11"/>
      <c r="C8" s="11">
        <v>4</v>
      </c>
      <c r="D8" s="11">
        <v>4</v>
      </c>
      <c r="E8" s="11">
        <v>2</v>
      </c>
      <c r="F8" s="11">
        <v>2</v>
      </c>
      <c r="G8" s="11">
        <v>2</v>
      </c>
      <c r="H8" s="11">
        <v>4</v>
      </c>
      <c r="I8" s="11"/>
    </row>
    <row r="9" spans="1:10" s="14" customFormat="1" x14ac:dyDescent="0.25">
      <c r="A9" s="12" t="s">
        <v>33</v>
      </c>
      <c r="B9" s="13"/>
      <c r="C9" s="21">
        <f t="shared" ref="C9:H9" si="0">AVERAGE(C4:C8)</f>
        <v>3.4</v>
      </c>
      <c r="D9" s="21">
        <f t="shared" si="0"/>
        <v>4</v>
      </c>
      <c r="E9" s="13">
        <f t="shared" si="0"/>
        <v>0.8</v>
      </c>
      <c r="F9" s="21">
        <f t="shared" si="0"/>
        <v>2</v>
      </c>
      <c r="G9" s="13">
        <f t="shared" si="0"/>
        <v>1</v>
      </c>
      <c r="H9" s="13">
        <f t="shared" si="0"/>
        <v>1</v>
      </c>
      <c r="I9" s="13" t="e">
        <f t="shared" ref="I9" si="1">AVERAGE(I4:I8)</f>
        <v>#DIV/0!</v>
      </c>
    </row>
    <row r="10" spans="1:10" ht="11.25" customHeight="1" x14ac:dyDescent="0.25">
      <c r="A10" s="3"/>
      <c r="B10" s="7"/>
      <c r="C10" s="7"/>
      <c r="D10" s="7"/>
      <c r="E10" s="7"/>
      <c r="F10" s="7"/>
      <c r="G10" s="7"/>
      <c r="H10" s="7"/>
      <c r="I10" s="7"/>
    </row>
    <row r="11" spans="1:10" x14ac:dyDescent="0.25">
      <c r="A11" s="4" t="s">
        <v>6</v>
      </c>
      <c r="B11" s="6"/>
      <c r="C11" s="9"/>
      <c r="D11" s="9"/>
      <c r="E11" s="6"/>
      <c r="F11" s="6"/>
      <c r="G11" s="6"/>
      <c r="H11" s="6"/>
      <c r="I11" s="6"/>
    </row>
    <row r="12" spans="1:10" x14ac:dyDescent="0.25">
      <c r="A12" s="3" t="s">
        <v>7</v>
      </c>
      <c r="B12" s="7"/>
      <c r="C12" s="7">
        <v>2</v>
      </c>
      <c r="D12" s="7">
        <v>4</v>
      </c>
      <c r="E12" s="7">
        <v>0</v>
      </c>
      <c r="F12" s="7">
        <v>0</v>
      </c>
      <c r="G12" s="7">
        <v>0</v>
      </c>
      <c r="H12" s="7">
        <v>0</v>
      </c>
      <c r="I12" s="7"/>
    </row>
    <row r="13" spans="1:10" x14ac:dyDescent="0.25">
      <c r="A13" s="3" t="s">
        <v>8</v>
      </c>
      <c r="B13" s="7"/>
      <c r="C13" s="7">
        <v>4</v>
      </c>
      <c r="D13" s="7">
        <v>4</v>
      </c>
      <c r="E13" s="7">
        <v>0</v>
      </c>
      <c r="F13" s="7">
        <v>0</v>
      </c>
      <c r="G13" s="7">
        <v>0</v>
      </c>
      <c r="H13" s="7">
        <v>0</v>
      </c>
      <c r="I13" s="7"/>
    </row>
    <row r="14" spans="1:10" x14ac:dyDescent="0.25">
      <c r="A14" s="3" t="s">
        <v>9</v>
      </c>
      <c r="B14" s="7"/>
      <c r="C14" s="7">
        <v>2</v>
      </c>
      <c r="D14" s="7">
        <v>4</v>
      </c>
      <c r="E14" s="7">
        <v>1</v>
      </c>
      <c r="F14" s="7">
        <v>0</v>
      </c>
      <c r="G14" s="7">
        <v>1</v>
      </c>
      <c r="H14" s="7">
        <v>0</v>
      </c>
      <c r="I14" s="7"/>
    </row>
    <row r="15" spans="1:10" x14ac:dyDescent="0.25">
      <c r="A15" s="3" t="s">
        <v>10</v>
      </c>
      <c r="B15" s="7"/>
      <c r="C15" s="7">
        <v>1</v>
      </c>
      <c r="D15" s="7">
        <v>2</v>
      </c>
      <c r="E15" s="7">
        <v>1</v>
      </c>
      <c r="F15" s="7">
        <v>1</v>
      </c>
      <c r="G15" s="7">
        <v>2</v>
      </c>
      <c r="H15" s="7">
        <v>1</v>
      </c>
      <c r="I15" s="7"/>
    </row>
    <row r="16" spans="1:10" x14ac:dyDescent="0.25">
      <c r="A16" s="3" t="s">
        <v>18</v>
      </c>
      <c r="B16" s="11"/>
      <c r="C16" s="11">
        <v>4</v>
      </c>
      <c r="D16" s="11">
        <v>0</v>
      </c>
      <c r="E16" s="11">
        <v>2</v>
      </c>
      <c r="F16" s="11">
        <v>2</v>
      </c>
      <c r="G16" s="11">
        <v>1</v>
      </c>
      <c r="H16" s="11">
        <v>0</v>
      </c>
      <c r="I16" s="11"/>
    </row>
    <row r="17" spans="1:9" s="14" customFormat="1" x14ac:dyDescent="0.25">
      <c r="A17" s="12" t="s">
        <v>34</v>
      </c>
      <c r="B17" s="13"/>
      <c r="C17" s="21">
        <f>AVERAGE(C12:C16)</f>
        <v>2.6</v>
      </c>
      <c r="D17" s="21">
        <f t="shared" ref="D17:F17" si="2">AVERAGE(D12:D16)</f>
        <v>2.8</v>
      </c>
      <c r="E17" s="13">
        <f t="shared" si="2"/>
        <v>0.8</v>
      </c>
      <c r="F17" s="13">
        <f t="shared" si="2"/>
        <v>0.6</v>
      </c>
      <c r="G17" s="13">
        <f t="shared" ref="G17:H17" si="3">AVERAGE(G12:G16)</f>
        <v>0.8</v>
      </c>
      <c r="H17" s="13">
        <f t="shared" si="3"/>
        <v>0.2</v>
      </c>
      <c r="I17" s="13" t="e">
        <f t="shared" ref="I17" si="4">AVERAGE(I12:I16)</f>
        <v>#DIV/0!</v>
      </c>
    </row>
    <row r="18" spans="1:9" ht="10.5" customHeight="1" x14ac:dyDescent="0.25">
      <c r="A18" s="3"/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4" t="s">
        <v>11</v>
      </c>
      <c r="B19" s="6"/>
      <c r="C19" s="9"/>
      <c r="D19" s="9"/>
      <c r="E19" s="6"/>
      <c r="F19" s="6"/>
      <c r="G19" s="6"/>
      <c r="H19" s="6"/>
      <c r="I19" s="6"/>
    </row>
    <row r="20" spans="1:9" x14ac:dyDescent="0.25">
      <c r="A20" s="3" t="s">
        <v>12</v>
      </c>
      <c r="B20" s="7"/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/>
    </row>
    <row r="21" spans="1:9" x14ac:dyDescent="0.25">
      <c r="A21" s="3" t="s">
        <v>26</v>
      </c>
      <c r="B21" s="7"/>
      <c r="C21" s="7">
        <v>3</v>
      </c>
      <c r="D21" s="7">
        <v>2</v>
      </c>
      <c r="E21" s="7">
        <v>4</v>
      </c>
      <c r="F21" s="7">
        <v>4</v>
      </c>
      <c r="G21" s="7">
        <v>4</v>
      </c>
      <c r="H21" s="7">
        <v>3</v>
      </c>
      <c r="I21" s="7"/>
    </row>
    <row r="22" spans="1:9" x14ac:dyDescent="0.25">
      <c r="A22" s="3" t="s">
        <v>13</v>
      </c>
      <c r="B22" s="7"/>
      <c r="C22" s="7">
        <v>0</v>
      </c>
      <c r="D22" s="7">
        <v>2</v>
      </c>
      <c r="E22" s="7">
        <v>0</v>
      </c>
      <c r="F22" s="7">
        <v>0</v>
      </c>
      <c r="G22" s="7">
        <v>0</v>
      </c>
      <c r="H22" s="7">
        <v>3</v>
      </c>
      <c r="I22" s="7"/>
    </row>
    <row r="23" spans="1:9" x14ac:dyDescent="0.25">
      <c r="A23" s="3" t="s">
        <v>14</v>
      </c>
      <c r="B23" s="7"/>
      <c r="C23" s="7">
        <v>0</v>
      </c>
      <c r="D23" s="7">
        <v>4</v>
      </c>
      <c r="E23" s="7">
        <v>0</v>
      </c>
      <c r="F23" s="7">
        <v>2</v>
      </c>
      <c r="G23" s="7">
        <v>0</v>
      </c>
      <c r="H23" s="7">
        <v>0</v>
      </c>
      <c r="I23" s="7"/>
    </row>
    <row r="24" spans="1:9" x14ac:dyDescent="0.25">
      <c r="A24" s="3" t="s">
        <v>15</v>
      </c>
      <c r="B24" s="7"/>
      <c r="C24" s="7">
        <v>0</v>
      </c>
      <c r="D24" s="7">
        <v>0</v>
      </c>
      <c r="E24" s="7">
        <v>2</v>
      </c>
      <c r="F24" s="7">
        <v>2</v>
      </c>
      <c r="G24" s="7">
        <v>2</v>
      </c>
      <c r="H24" s="7">
        <v>0</v>
      </c>
      <c r="I24" s="7"/>
    </row>
    <row r="25" spans="1:9" x14ac:dyDescent="0.25">
      <c r="A25" s="3" t="s">
        <v>17</v>
      </c>
      <c r="B25" s="7"/>
      <c r="C25" s="7">
        <v>3</v>
      </c>
      <c r="D25" s="7">
        <v>2</v>
      </c>
      <c r="E25" s="7">
        <v>4</v>
      </c>
      <c r="F25" s="7">
        <v>3</v>
      </c>
      <c r="G25" s="7">
        <v>2</v>
      </c>
      <c r="H25" s="7">
        <v>0</v>
      </c>
      <c r="I25" s="7"/>
    </row>
    <row r="26" spans="1:9" x14ac:dyDescent="0.25">
      <c r="A26" s="10" t="s">
        <v>27</v>
      </c>
      <c r="B26" s="11"/>
      <c r="C26" s="11"/>
      <c r="D26" s="11"/>
      <c r="E26" s="11"/>
      <c r="F26" s="11"/>
      <c r="G26" s="11"/>
      <c r="H26" s="11"/>
      <c r="I26" s="11"/>
    </row>
    <row r="27" spans="1:9" s="14" customFormat="1" x14ac:dyDescent="0.25">
      <c r="A27" s="12" t="s">
        <v>32</v>
      </c>
      <c r="B27" s="13"/>
      <c r="C27" s="13">
        <f t="shared" ref="C27:H27" si="5">AVERAGE(C20:C26)</f>
        <v>1</v>
      </c>
      <c r="D27" s="13">
        <f t="shared" si="5"/>
        <v>1.6666666666666667</v>
      </c>
      <c r="E27" s="13">
        <f t="shared" si="5"/>
        <v>1.6666666666666667</v>
      </c>
      <c r="F27" s="13">
        <f t="shared" si="5"/>
        <v>1.8333333333333333</v>
      </c>
      <c r="G27" s="13">
        <f t="shared" si="5"/>
        <v>1.3333333333333333</v>
      </c>
      <c r="H27" s="13">
        <f t="shared" si="5"/>
        <v>1</v>
      </c>
      <c r="I27" s="13" t="e">
        <f t="shared" ref="I27" si="6">AVERAGE(I20:I26)</f>
        <v>#DIV/0!</v>
      </c>
    </row>
    <row r="28" spans="1:9" ht="12" customHeight="1" x14ac:dyDescent="0.25">
      <c r="A28" s="3"/>
      <c r="B28" s="7"/>
      <c r="C28" s="7"/>
      <c r="D28" s="7"/>
      <c r="E28" s="7"/>
      <c r="F28" s="7"/>
      <c r="G28" s="7"/>
      <c r="H28" s="7"/>
      <c r="I28" s="7"/>
    </row>
    <row r="29" spans="1:9" s="17" customFormat="1" ht="12.75" x14ac:dyDescent="0.2">
      <c r="A29" s="16" t="s">
        <v>28</v>
      </c>
      <c r="C29" s="17">
        <f t="shared" ref="C29:H29" si="7">C9*0.25</f>
        <v>0.85</v>
      </c>
      <c r="D29" s="17">
        <f t="shared" si="7"/>
        <v>1</v>
      </c>
      <c r="E29" s="17">
        <f t="shared" si="7"/>
        <v>0.2</v>
      </c>
      <c r="F29" s="17">
        <f t="shared" si="7"/>
        <v>0.5</v>
      </c>
      <c r="G29" s="17">
        <f t="shared" si="7"/>
        <v>0.25</v>
      </c>
      <c r="H29" s="17">
        <f t="shared" si="7"/>
        <v>0.25</v>
      </c>
      <c r="I29" s="17" t="e">
        <f t="shared" ref="I29" si="8">I9*0.25</f>
        <v>#DIV/0!</v>
      </c>
    </row>
    <row r="30" spans="1:9" s="17" customFormat="1" ht="12.75" x14ac:dyDescent="0.2">
      <c r="A30" s="16" t="s">
        <v>29</v>
      </c>
      <c r="C30" s="17">
        <f t="shared" ref="C30:H30" si="9">C17*0.5</f>
        <v>1.3</v>
      </c>
      <c r="D30" s="17">
        <f t="shared" si="9"/>
        <v>1.4</v>
      </c>
      <c r="E30" s="17">
        <f t="shared" si="9"/>
        <v>0.4</v>
      </c>
      <c r="F30" s="17">
        <f t="shared" si="9"/>
        <v>0.3</v>
      </c>
      <c r="G30" s="17">
        <f t="shared" si="9"/>
        <v>0.4</v>
      </c>
      <c r="H30" s="17">
        <f t="shared" si="9"/>
        <v>0.1</v>
      </c>
      <c r="I30" s="17" t="e">
        <f t="shared" ref="I30" si="10">I17*0.5</f>
        <v>#DIV/0!</v>
      </c>
    </row>
    <row r="31" spans="1:9" s="17" customFormat="1" ht="12.75" x14ac:dyDescent="0.2">
      <c r="A31" s="16" t="s">
        <v>30</v>
      </c>
      <c r="C31" s="17">
        <f>C27*0.25</f>
        <v>0.25</v>
      </c>
      <c r="D31" s="17">
        <f t="shared" ref="D31" si="11">D27*0.25</f>
        <v>0.41666666666666669</v>
      </c>
      <c r="E31" s="17">
        <f>E27*0.25</f>
        <v>0.41666666666666669</v>
      </c>
      <c r="F31" s="17">
        <f t="shared" ref="F31:H31" si="12">F27*0.25</f>
        <v>0.45833333333333331</v>
      </c>
      <c r="G31" s="17">
        <f>G27*0.25</f>
        <v>0.33333333333333331</v>
      </c>
      <c r="H31" s="17">
        <f t="shared" si="12"/>
        <v>0.25</v>
      </c>
      <c r="I31" s="17" t="e">
        <f t="shared" ref="I31" si="13">I27*0.25</f>
        <v>#DIV/0!</v>
      </c>
    </row>
    <row r="32" spans="1:9" x14ac:dyDescent="0.25">
      <c r="A32" s="15" t="s">
        <v>16</v>
      </c>
      <c r="C32" s="8">
        <f>SUM(C29:C31)</f>
        <v>2.4</v>
      </c>
      <c r="D32" s="8">
        <f t="shared" ref="D32:F32" si="14">SUM(D29:D31)</f>
        <v>2.8166666666666664</v>
      </c>
      <c r="E32" s="8">
        <f t="shared" si="14"/>
        <v>1.0166666666666668</v>
      </c>
      <c r="F32" s="8">
        <f t="shared" si="14"/>
        <v>1.2583333333333333</v>
      </c>
      <c r="G32" s="8">
        <f t="shared" ref="G32:H32" si="15">SUM(G29:G31)</f>
        <v>0.98333333333333339</v>
      </c>
      <c r="H32" s="8">
        <f t="shared" si="15"/>
        <v>0.6</v>
      </c>
      <c r="I32" s="8" t="e">
        <f t="shared" ref="I32" si="16">SUM(I29:I31)</f>
        <v>#DIV/0!</v>
      </c>
    </row>
    <row r="33" spans="1:9" x14ac:dyDescent="0.25">
      <c r="A33" s="5" t="s">
        <v>31</v>
      </c>
      <c r="B33" s="5"/>
      <c r="C33" s="5">
        <f>4-C32</f>
        <v>1.6</v>
      </c>
      <c r="D33" s="5">
        <f t="shared" ref="D33:F33" si="17">4-D32</f>
        <v>1.1833333333333336</v>
      </c>
      <c r="E33" s="5">
        <f t="shared" si="17"/>
        <v>2.9833333333333334</v>
      </c>
      <c r="F33" s="5">
        <f t="shared" si="17"/>
        <v>2.7416666666666667</v>
      </c>
      <c r="G33" s="5">
        <f t="shared" ref="G33:H33" si="18">4-G32</f>
        <v>3.0166666666666666</v>
      </c>
      <c r="H33" s="5">
        <f t="shared" si="18"/>
        <v>3.4</v>
      </c>
      <c r="I33" s="5" t="e">
        <f t="shared" ref="I33" si="19">4-I32</f>
        <v>#DIV/0!</v>
      </c>
    </row>
    <row r="34" spans="1:9" s="20" customFormat="1" x14ac:dyDescent="0.25">
      <c r="C34" s="20" t="s">
        <v>36</v>
      </c>
      <c r="D34" s="20" t="s">
        <v>36</v>
      </c>
      <c r="E34" s="24" t="s">
        <v>37</v>
      </c>
      <c r="F34" s="20" t="s">
        <v>37</v>
      </c>
      <c r="G34" s="26" t="s">
        <v>38</v>
      </c>
      <c r="H34" s="26" t="s">
        <v>38</v>
      </c>
    </row>
    <row r="35" spans="1:9" s="22" customFormat="1" x14ac:dyDescent="0.25">
      <c r="C35" s="23" t="s">
        <v>39</v>
      </c>
      <c r="D35" s="23" t="s">
        <v>39</v>
      </c>
      <c r="F35" s="25" t="s">
        <v>36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2021-11-19T10:33:10Z</dcterms:modified>
</cp:coreProperties>
</file>