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J22" i="6" l="1"/>
  <c r="J26" i="6" s="1"/>
  <c r="J12" i="6"/>
  <c r="J25" i="6" s="1"/>
  <c r="J5" i="6"/>
  <c r="J24" i="6" s="1"/>
  <c r="J27" i="6" l="1"/>
  <c r="J28" i="6" s="1"/>
  <c r="C24" i="6"/>
  <c r="I24" i="6" l="1"/>
  <c r="I22" i="6"/>
  <c r="I26" i="6" s="1"/>
  <c r="I12" i="6"/>
  <c r="I25" i="6" s="1"/>
  <c r="I27" i="6" s="1"/>
  <c r="I28" i="6" s="1"/>
  <c r="I5" i="6"/>
  <c r="H22" i="6"/>
  <c r="H26" i="6" s="1"/>
  <c r="H12" i="6"/>
  <c r="H25" i="6" s="1"/>
  <c r="H5" i="6"/>
  <c r="H24" i="6" s="1"/>
  <c r="G22" i="6"/>
  <c r="G26" i="6" s="1"/>
  <c r="G12" i="6"/>
  <c r="G25" i="6" s="1"/>
  <c r="G5" i="6"/>
  <c r="G24" i="6" s="1"/>
  <c r="F24" i="6"/>
  <c r="F22" i="6"/>
  <c r="F26" i="6" s="1"/>
  <c r="F12" i="6"/>
  <c r="F25" i="6" s="1"/>
  <c r="F5" i="6"/>
  <c r="D26" i="6"/>
  <c r="E26" i="6"/>
  <c r="C26" i="6"/>
  <c r="D25" i="6"/>
  <c r="E25" i="6"/>
  <c r="C25" i="6"/>
  <c r="D24" i="6"/>
  <c r="E24" i="6"/>
  <c r="E22" i="6"/>
  <c r="E12" i="6"/>
  <c r="E5" i="6"/>
  <c r="H27" i="6" l="1"/>
  <c r="H28" i="6" s="1"/>
  <c r="G27" i="6"/>
  <c r="G28" i="6" s="1"/>
  <c r="F27" i="6"/>
  <c r="F28" i="6" s="1"/>
  <c r="E27" i="6"/>
  <c r="E28" i="6" s="1"/>
  <c r="D22" i="6"/>
  <c r="D12" i="6"/>
  <c r="D5" i="6"/>
  <c r="D27" i="6" l="1"/>
  <c r="D28" i="6" s="1"/>
  <c r="C5" i="6"/>
  <c r="C12" i="6" l="1"/>
  <c r="C22" i="6" l="1"/>
  <c r="C27" i="6" s="1"/>
  <c r="C28" i="6" l="1"/>
</calcChain>
</file>

<file path=xl/sharedStrings.xml><?xml version="1.0" encoding="utf-8"?>
<sst xmlns="http://schemas.openxmlformats.org/spreadsheetml/2006/main" count="43" uniqueCount="37">
  <si>
    <t>2. Composició i diversitat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</si>
  <si>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</si>
  <si>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</si>
  <si>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</si>
  <si>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</si>
  <si>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</si>
  <si>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</si>
  <si>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Espècies diagnòstiques</t>
  </si>
  <si>
    <t>1. Estructura i funció</t>
  </si>
  <si>
    <t>087 Molleres</t>
  </si>
  <si>
    <t>Recobriment estrat herbaci i muscinal</t>
  </si>
  <si>
    <t>Espècies indicadores de mal estat de conservació (altres)</t>
  </si>
  <si>
    <t>Individus morts o amb mala vitalitat</t>
  </si>
  <si>
    <t>Qualitat de l'aigua</t>
  </si>
  <si>
    <t>20190916A</t>
  </si>
  <si>
    <t>20190704C</t>
  </si>
  <si>
    <t>Espècies indicadores de mal estat de conservació (ruderals o al·lòctones)</t>
  </si>
  <si>
    <t>Espais alterats artificialment i abocaments</t>
  </si>
  <si>
    <t>Àrees antròpiques o agrícoles a l'entorn de l'hàbitat</t>
  </si>
  <si>
    <t>20210729_087A</t>
  </si>
  <si>
    <t>20210729_087B</t>
  </si>
  <si>
    <t>20210729_087C</t>
  </si>
  <si>
    <t>20210729_087D</t>
  </si>
  <si>
    <t>20210730_087A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</si>
  <si>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</si>
  <si>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</si>
  <si>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</si>
  <si>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</si>
  <si>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</si>
  <si>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</si>
  <si>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</si>
  <si>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</si>
  <si>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Bo</t>
  </si>
  <si>
    <t>Acceptable</t>
  </si>
  <si>
    <t>Mediocre</t>
  </si>
  <si>
    <t>Deficient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</si>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</sst>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63.5703125" customWidth="1"/>
    <col min="2" max="2" width="6.140625" customWidth="1"/>
    <col min="3" max="10" width="18.85546875" customWidth="1"/>
  </cols>
  <sheetData>
    <row r="1" spans="1:10" ht="15.75" x14ac:dyDescent="0.25">
      <c r="A1" s="18" t="s">
        <v>9</v>
      </c>
      <c r="B1" s="2"/>
      <c r="C1" s="2" t="s">
        <v>15</v>
      </c>
      <c r="D1" s="2" t="s">
        <v>14</v>
      </c>
      <c r="E1" s="2" t="s">
        <v>19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31</v>
      </c>
    </row>
    <row r="2" spans="1:10" ht="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4" t="s">
        <v>8</v>
      </c>
      <c r="B3" s="6"/>
      <c r="C3" s="9"/>
      <c r="D3" s="9"/>
      <c r="E3" s="9"/>
      <c r="F3" s="9"/>
      <c r="G3" s="9"/>
      <c r="H3" s="9"/>
      <c r="I3" s="9"/>
      <c r="J3" s="9"/>
    </row>
    <row r="4" spans="1:10" x14ac:dyDescent="0.25">
      <c r="A4" s="3" t="s">
        <v>10</v>
      </c>
      <c r="B4" s="7"/>
      <c r="C4" s="7">
        <v>2</v>
      </c>
      <c r="D4" s="7">
        <v>2</v>
      </c>
      <c r="E4" s="7">
        <v>0</v>
      </c>
      <c r="F4" s="7">
        <v>4</v>
      </c>
      <c r="G4" s="7">
        <v>4</v>
      </c>
      <c r="H4" s="7">
        <v>4</v>
      </c>
      <c r="I4" s="7">
        <v>4</v>
      </c>
      <c r="J4" s="7"/>
    </row>
    <row r="5" spans="1:10" s="14" customFormat="1" x14ac:dyDescent="0.25">
      <c r="A5" s="12" t="s">
        <v>29</v>
      </c>
      <c r="B5" s="13"/>
      <c r="C5" s="13">
        <f t="shared" ref="C5:D5" si="0">AVERAGE(C4:C4)</f>
        <v>2</v>
      </c>
      <c r="D5" s="13">
        <f t="shared" si="0"/>
        <v>2</v>
      </c>
      <c r="E5" s="13">
        <f t="shared" ref="E5:F5" si="1">AVERAGE(E4:E4)</f>
        <v>0</v>
      </c>
      <c r="F5" s="20">
        <f t="shared" si="1"/>
        <v>4</v>
      </c>
      <c r="G5" s="20">
        <f t="shared" ref="G5:H5" si="2">AVERAGE(G4:G4)</f>
        <v>4</v>
      </c>
      <c r="H5" s="20">
        <f t="shared" si="2"/>
        <v>4</v>
      </c>
      <c r="I5" s="20">
        <f t="shared" ref="I5:J5" si="3">AVERAGE(I4:I4)</f>
        <v>4</v>
      </c>
      <c r="J5" s="13" t="e">
        <f t="shared" si="3"/>
        <v>#DIV/0!</v>
      </c>
    </row>
    <row r="6" spans="1:10" ht="11.25" customHeight="1" x14ac:dyDescent="0.25">
      <c r="A6" s="3"/>
      <c r="B6" s="7"/>
      <c r="C6" s="7"/>
      <c r="D6" s="7"/>
      <c r="E6" s="7"/>
      <c r="F6" s="7"/>
      <c r="G6" s="7"/>
      <c r="H6" s="7"/>
      <c r="I6" s="7"/>
      <c r="J6" s="7"/>
    </row>
    <row r="7" spans="1:10" x14ac:dyDescent="0.25">
      <c r="A7" s="4" t="s">
        <v>0</v>
      </c>
      <c r="B7" s="6"/>
      <c r="C7" s="9"/>
      <c r="D7" s="9"/>
      <c r="E7" s="9"/>
      <c r="F7" s="9"/>
      <c r="G7" s="9"/>
      <c r="H7" s="9"/>
      <c r="I7" s="9"/>
      <c r="J7" s="9"/>
    </row>
    <row r="8" spans="1:10" x14ac:dyDescent="0.25">
      <c r="A8" s="3" t="s">
        <v>6</v>
      </c>
      <c r="B8" s="7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2</v>
      </c>
      <c r="I8" s="7">
        <v>4</v>
      </c>
      <c r="J8" s="7"/>
    </row>
    <row r="9" spans="1:10" x14ac:dyDescent="0.25">
      <c r="A9" s="3" t="s">
        <v>7</v>
      </c>
      <c r="B9" s="7"/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4</v>
      </c>
      <c r="I9" s="7">
        <v>4</v>
      </c>
      <c r="J9" s="7"/>
    </row>
    <row r="10" spans="1:10" x14ac:dyDescent="0.25">
      <c r="A10" s="3" t="s">
        <v>16</v>
      </c>
      <c r="B10" s="7"/>
      <c r="C10" s="7">
        <v>0</v>
      </c>
      <c r="D10" s="7">
        <v>1</v>
      </c>
      <c r="E10" s="7">
        <v>4</v>
      </c>
      <c r="F10" s="7">
        <v>2</v>
      </c>
      <c r="G10" s="7">
        <v>1</v>
      </c>
      <c r="H10" s="7">
        <v>1</v>
      </c>
      <c r="I10" s="7">
        <v>1</v>
      </c>
      <c r="J10" s="7"/>
    </row>
    <row r="11" spans="1:10" x14ac:dyDescent="0.25">
      <c r="A11" s="3" t="s">
        <v>11</v>
      </c>
      <c r="B11" s="11"/>
      <c r="C11" s="11">
        <v>2</v>
      </c>
      <c r="D11" s="11">
        <v>1</v>
      </c>
      <c r="E11" s="11">
        <v>0</v>
      </c>
      <c r="F11" s="11">
        <v>0</v>
      </c>
      <c r="G11" s="11">
        <v>1</v>
      </c>
      <c r="H11" s="11">
        <v>0</v>
      </c>
      <c r="I11" s="11">
        <v>0</v>
      </c>
      <c r="J11" s="11"/>
    </row>
    <row r="12" spans="1:10" s="14" customFormat="1" x14ac:dyDescent="0.25">
      <c r="A12" s="12" t="s">
        <v>30</v>
      </c>
      <c r="B12" s="13"/>
      <c r="C12" s="13">
        <f t="shared" ref="C12:I12" si="4">AVERAGE(C8:C11)</f>
        <v>0.5</v>
      </c>
      <c r="D12" s="13">
        <f t="shared" si="4"/>
        <v>0.5</v>
      </c>
      <c r="E12" s="13">
        <f t="shared" si="4"/>
        <v>1</v>
      </c>
      <c r="F12" s="13">
        <f t="shared" si="4"/>
        <v>0.5</v>
      </c>
      <c r="G12" s="13">
        <f t="shared" si="4"/>
        <v>0.5</v>
      </c>
      <c r="H12" s="13">
        <f t="shared" si="4"/>
        <v>1.75</v>
      </c>
      <c r="I12" s="20">
        <f t="shared" si="4"/>
        <v>2.25</v>
      </c>
      <c r="J12" s="13" t="e">
        <f t="shared" ref="J12" si="5">AVERAGE(J8:J11)</f>
        <v>#DIV/0!</v>
      </c>
    </row>
    <row r="13" spans="1:10" ht="10.5" customHeight="1" x14ac:dyDescent="0.25">
      <c r="A13" s="3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4" t="s">
        <v>1</v>
      </c>
      <c r="B14" s="6"/>
      <c r="C14" s="9"/>
      <c r="D14" s="9"/>
      <c r="E14" s="9"/>
      <c r="F14" s="9"/>
      <c r="G14" s="9"/>
      <c r="H14" s="9"/>
      <c r="I14" s="9"/>
      <c r="J14" s="9"/>
    </row>
    <row r="15" spans="1:10" x14ac:dyDescent="0.25">
      <c r="A15" s="3" t="s">
        <v>12</v>
      </c>
      <c r="B15" s="7"/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/>
    </row>
    <row r="16" spans="1:10" x14ac:dyDescent="0.25">
      <c r="A16" s="3" t="s">
        <v>17</v>
      </c>
      <c r="B16" s="7"/>
      <c r="C16" s="7">
        <v>3</v>
      </c>
      <c r="D16" s="7">
        <v>2</v>
      </c>
      <c r="E16" s="7">
        <v>4</v>
      </c>
      <c r="F16" s="7">
        <v>4</v>
      </c>
      <c r="G16" s="7">
        <v>4</v>
      </c>
      <c r="H16" s="7">
        <v>4</v>
      </c>
      <c r="I16" s="7">
        <v>4</v>
      </c>
      <c r="J16" s="7"/>
    </row>
    <row r="17" spans="1:10" x14ac:dyDescent="0.25">
      <c r="A17" s="3" t="s">
        <v>2</v>
      </c>
      <c r="B17" s="7"/>
      <c r="C17" s="7">
        <v>2</v>
      </c>
      <c r="D17" s="7">
        <v>3</v>
      </c>
      <c r="E17" s="7">
        <v>4</v>
      </c>
      <c r="F17" s="7">
        <v>4</v>
      </c>
      <c r="G17" s="7">
        <v>4</v>
      </c>
      <c r="H17" s="7">
        <v>4</v>
      </c>
      <c r="I17" s="7">
        <v>4</v>
      </c>
      <c r="J17" s="7"/>
    </row>
    <row r="18" spans="1:10" x14ac:dyDescent="0.25">
      <c r="A18" s="3" t="s">
        <v>3</v>
      </c>
      <c r="B18" s="7"/>
      <c r="C18" s="7">
        <v>0</v>
      </c>
      <c r="D18" s="7">
        <v>2</v>
      </c>
      <c r="E18" s="7">
        <v>0</v>
      </c>
      <c r="F18" s="7">
        <v>0</v>
      </c>
      <c r="G18" s="7">
        <v>3</v>
      </c>
      <c r="H18" s="7">
        <v>0</v>
      </c>
      <c r="I18" s="7">
        <v>0</v>
      </c>
      <c r="J18" s="7"/>
    </row>
    <row r="19" spans="1:10" x14ac:dyDescent="0.25">
      <c r="A19" s="3" t="s">
        <v>5</v>
      </c>
      <c r="B19" s="7"/>
      <c r="C19" s="7">
        <v>0</v>
      </c>
      <c r="D19" s="7">
        <v>2</v>
      </c>
      <c r="E19" s="7">
        <v>0</v>
      </c>
      <c r="F19" s="7">
        <v>4</v>
      </c>
      <c r="G19" s="7">
        <v>0</v>
      </c>
      <c r="H19" s="7">
        <v>0</v>
      </c>
      <c r="I19" s="7">
        <v>0</v>
      </c>
      <c r="J19" s="7"/>
    </row>
    <row r="20" spans="1:10" x14ac:dyDescent="0.25">
      <c r="A20" s="10" t="s">
        <v>18</v>
      </c>
      <c r="B20" s="7"/>
      <c r="C20" s="7"/>
      <c r="D20" s="7"/>
      <c r="E20" s="7">
        <v>2</v>
      </c>
      <c r="F20" s="7">
        <v>4</v>
      </c>
      <c r="G20" s="7">
        <v>3</v>
      </c>
      <c r="H20" s="7">
        <v>2</v>
      </c>
      <c r="I20" s="7">
        <v>0</v>
      </c>
      <c r="J20" s="7"/>
    </row>
    <row r="21" spans="1:10" x14ac:dyDescent="0.25">
      <c r="A21" s="10" t="s">
        <v>13</v>
      </c>
      <c r="B21" s="7"/>
      <c r="C21" s="7">
        <v>0</v>
      </c>
      <c r="D21" s="7">
        <v>0</v>
      </c>
      <c r="E21" s="7">
        <v>3</v>
      </c>
      <c r="F21" s="7">
        <v>3</v>
      </c>
      <c r="G21" s="7">
        <v>0</v>
      </c>
      <c r="H21" s="7">
        <v>0</v>
      </c>
      <c r="I21" s="7">
        <v>3</v>
      </c>
      <c r="J21" s="7"/>
    </row>
    <row r="22" spans="1:10" s="14" customFormat="1" x14ac:dyDescent="0.25">
      <c r="A22" s="12" t="s">
        <v>28</v>
      </c>
      <c r="B22" s="13"/>
      <c r="C22" s="13">
        <f t="shared" ref="C22:I22" si="6">AVERAGE(C15:C21)</f>
        <v>0.83333333333333337</v>
      </c>
      <c r="D22" s="13">
        <f t="shared" si="6"/>
        <v>1.5</v>
      </c>
      <c r="E22" s="13">
        <f t="shared" si="6"/>
        <v>1.8571428571428572</v>
      </c>
      <c r="F22" s="20">
        <f t="shared" si="6"/>
        <v>2.7142857142857144</v>
      </c>
      <c r="G22" s="20">
        <f t="shared" si="6"/>
        <v>2</v>
      </c>
      <c r="H22" s="13">
        <f t="shared" si="6"/>
        <v>1.4285714285714286</v>
      </c>
      <c r="I22" s="13">
        <f t="shared" si="6"/>
        <v>1.5714285714285714</v>
      </c>
      <c r="J22" s="13" t="e">
        <f t="shared" ref="J22" si="7">AVERAGE(J15:J21)</f>
        <v>#DIV/0!</v>
      </c>
    </row>
    <row r="23" spans="1:10" ht="12" customHeight="1" x14ac:dyDescent="0.25">
      <c r="A23" s="3"/>
      <c r="B23" s="7"/>
      <c r="C23" s="7"/>
      <c r="D23" s="7"/>
      <c r="E23" s="7"/>
      <c r="F23" s="7"/>
      <c r="G23" s="7"/>
      <c r="H23" s="7"/>
      <c r="I23" s="7"/>
      <c r="J23" s="7"/>
    </row>
    <row r="24" spans="1:10" s="17" customFormat="1" ht="12.75" x14ac:dyDescent="0.2">
      <c r="A24" s="16" t="s">
        <v>24</v>
      </c>
      <c r="C24" s="17">
        <f>C5*0.1</f>
        <v>0.2</v>
      </c>
      <c r="D24" s="17">
        <f t="shared" ref="D24:E24" si="8">D5*0.1</f>
        <v>0.2</v>
      </c>
      <c r="E24" s="17">
        <f t="shared" si="8"/>
        <v>0</v>
      </c>
      <c r="F24" s="17">
        <f t="shared" ref="F24:G24" si="9">F5*0.1</f>
        <v>0.4</v>
      </c>
      <c r="G24" s="17">
        <f t="shared" si="9"/>
        <v>0.4</v>
      </c>
      <c r="H24" s="17">
        <f t="shared" ref="H24:I24" si="10">H5*0.1</f>
        <v>0.4</v>
      </c>
      <c r="I24" s="17">
        <f t="shared" si="10"/>
        <v>0.4</v>
      </c>
      <c r="J24" s="17" t="e">
        <f t="shared" ref="J24" si="11">J5*0.1</f>
        <v>#DIV/0!</v>
      </c>
    </row>
    <row r="25" spans="1:10" s="17" customFormat="1" ht="12.75" x14ac:dyDescent="0.2">
      <c r="A25" s="16" t="s">
        <v>25</v>
      </c>
      <c r="C25" s="17">
        <f>C12*0.6</f>
        <v>0.3</v>
      </c>
      <c r="D25" s="17">
        <f t="shared" ref="D25:E25" si="12">D12*0.6</f>
        <v>0.3</v>
      </c>
      <c r="E25" s="17">
        <f t="shared" si="12"/>
        <v>0.6</v>
      </c>
      <c r="F25" s="17">
        <f t="shared" ref="F25:G25" si="13">F12*0.6</f>
        <v>0.3</v>
      </c>
      <c r="G25" s="17">
        <f t="shared" si="13"/>
        <v>0.3</v>
      </c>
      <c r="H25" s="17">
        <f t="shared" ref="H25:I25" si="14">H12*0.6</f>
        <v>1.05</v>
      </c>
      <c r="I25" s="17">
        <f t="shared" si="14"/>
        <v>1.3499999999999999</v>
      </c>
      <c r="J25" s="17" t="e">
        <f t="shared" ref="J25" si="15">J12*0.6</f>
        <v>#DIV/0!</v>
      </c>
    </row>
    <row r="26" spans="1:10" s="17" customFormat="1" ht="12.75" x14ac:dyDescent="0.2">
      <c r="A26" s="16" t="s">
        <v>26</v>
      </c>
      <c r="C26" s="17">
        <f>C22*0.3</f>
        <v>0.25</v>
      </c>
      <c r="D26" s="17">
        <f t="shared" ref="D26:E26" si="16">D22*0.3</f>
        <v>0.44999999999999996</v>
      </c>
      <c r="E26" s="17">
        <f t="shared" si="16"/>
        <v>0.55714285714285716</v>
      </c>
      <c r="F26" s="17">
        <f t="shared" ref="F26:G26" si="17">F22*0.3</f>
        <v>0.81428571428571428</v>
      </c>
      <c r="G26" s="17">
        <f t="shared" si="17"/>
        <v>0.6</v>
      </c>
      <c r="H26" s="17">
        <f t="shared" ref="H26:I26" si="18">H22*0.3</f>
        <v>0.42857142857142855</v>
      </c>
      <c r="I26" s="17">
        <f t="shared" si="18"/>
        <v>0.47142857142857142</v>
      </c>
      <c r="J26" s="17" t="e">
        <f t="shared" ref="J26" si="19">J22*0.3</f>
        <v>#DIV/0!</v>
      </c>
    </row>
    <row r="27" spans="1:10" x14ac:dyDescent="0.25">
      <c r="A27" s="15" t="s">
        <v>4</v>
      </c>
      <c r="C27" s="8">
        <f t="shared" ref="C27:I27" si="20">SUM(C24:C26)</f>
        <v>0.75</v>
      </c>
      <c r="D27" s="8">
        <f t="shared" si="20"/>
        <v>0.95</v>
      </c>
      <c r="E27" s="8">
        <f t="shared" si="20"/>
        <v>1.157142857142857</v>
      </c>
      <c r="F27" s="8">
        <f t="shared" si="20"/>
        <v>1.5142857142857142</v>
      </c>
      <c r="G27" s="8">
        <f t="shared" si="20"/>
        <v>1.2999999999999998</v>
      </c>
      <c r="H27" s="8">
        <f t="shared" si="20"/>
        <v>1.8785714285714288</v>
      </c>
      <c r="I27" s="8">
        <f t="shared" si="20"/>
        <v>2.2214285714285715</v>
      </c>
      <c r="J27" s="8" t="e">
        <f t="shared" ref="J27" si="21">SUM(J24:J26)</f>
        <v>#DIV/0!</v>
      </c>
    </row>
    <row r="28" spans="1:10" x14ac:dyDescent="0.25">
      <c r="A28" s="5" t="s">
        <v>27</v>
      </c>
      <c r="B28" s="5"/>
      <c r="C28" s="5">
        <f t="shared" ref="C28:D28" si="22">4-C27</f>
        <v>3.25</v>
      </c>
      <c r="D28" s="5">
        <f t="shared" si="22"/>
        <v>3.05</v>
      </c>
      <c r="E28" s="5">
        <f t="shared" ref="E28:F28" si="23">4-E27</f>
        <v>2.842857142857143</v>
      </c>
      <c r="F28" s="5">
        <f t="shared" si="23"/>
        <v>2.4857142857142858</v>
      </c>
      <c r="G28" s="5">
        <f t="shared" ref="G28:H28" si="24">4-G27</f>
        <v>2.7</v>
      </c>
      <c r="H28" s="5">
        <f t="shared" si="24"/>
        <v>2.121428571428571</v>
      </c>
      <c r="I28" s="5">
        <f t="shared" ref="I28:J28" si="25">4-I27</f>
        <v>1.7785714285714285</v>
      </c>
      <c r="J28" s="5" t="e">
        <f t="shared" si="25"/>
        <v>#DIV/0!</v>
      </c>
    </row>
    <row r="29" spans="1:10" s="19" customFormat="1" x14ac:dyDescent="0.25">
      <c r="C29" s="22" t="s">
        <v>32</v>
      </c>
      <c r="D29" s="22" t="s">
        <v>32</v>
      </c>
      <c r="E29" s="25" t="s">
        <v>33</v>
      </c>
      <c r="F29" s="19" t="s">
        <v>33</v>
      </c>
      <c r="G29" s="19" t="s">
        <v>33</v>
      </c>
      <c r="H29" s="19" t="s">
        <v>33</v>
      </c>
      <c r="I29" s="19" t="s">
        <v>34</v>
      </c>
    </row>
    <row r="30" spans="1:10" s="21" customFormat="1" x14ac:dyDescent="0.25">
      <c r="F30" s="23" t="s">
        <v>35</v>
      </c>
      <c r="G30" s="23" t="s">
        <v>35</v>
      </c>
      <c r="H30" s="24" t="s">
        <v>34</v>
      </c>
      <c r="I30" s="26" t="s">
        <v>36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2021-11-19T10:43:58Z</dcterms:modified>
</cp:coreProperties>
</file>