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H17" i="6" l="1"/>
  <c r="H20" i="6" s="1"/>
  <c r="H9" i="6"/>
  <c r="H19" i="6" s="1"/>
  <c r="H21" i="6" s="1"/>
  <c r="H22" i="6" s="1"/>
  <c r="G17" i="6" l="1"/>
  <c r="G20" i="6" s="1"/>
  <c r="F17" i="6"/>
  <c r="F20" i="6" s="1"/>
  <c r="G9" i="6"/>
  <c r="G19" i="6" s="1"/>
  <c r="F9" i="6"/>
  <c r="F19" i="6" s="1"/>
  <c r="G21" i="6" l="1"/>
  <c r="G22" i="6" s="1"/>
  <c r="F21" i="6"/>
  <c r="F22" i="6" s="1"/>
  <c r="D9" i="6"/>
  <c r="D19" i="6" s="1"/>
  <c r="E9" i="6"/>
  <c r="E19" i="6" s="1"/>
  <c r="C9" i="6" l="1"/>
  <c r="C19" i="6" s="1"/>
  <c r="E17" i="6" l="1"/>
  <c r="E20" i="6" s="1"/>
  <c r="D17" i="6"/>
  <c r="D20" i="6" s="1"/>
  <c r="E21" i="6" l="1"/>
  <c r="E22" i="6" s="1"/>
  <c r="D21" i="6"/>
  <c r="D22" i="6" s="1"/>
  <c r="C17" i="6" l="1"/>
  <c r="C20" i="6" s="1"/>
  <c r="C21" i="6" l="1"/>
  <c r="C22" i="6" s="1"/>
</calcChain>
</file>

<file path=xl/sharedStrings.xml><?xml version="1.0" encoding="utf-8"?>
<sst xmlns="http://schemas.openxmlformats.org/spreadsheetml/2006/main" count="31" uniqueCount="27">
  <si>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</si>
  <si>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</si>
  <si>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</si>
  <si>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</si>
  <si>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</si>
  <si>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</si>
  <si>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</si>
  <si>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</si>
  <si>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089 Tarteres</t>
  </si>
  <si>
    <t>Riquesa general</t>
  </si>
  <si>
    <t>Intensitat de pastura</t>
  </si>
  <si>
    <t>20190704G</t>
  </si>
  <si>
    <t>20190723K</t>
  </si>
  <si>
    <t>20190916G</t>
  </si>
  <si>
    <t>089_1_20210821</t>
  </si>
  <si>
    <t>089_2_20210821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</si>
  <si>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</si>
  <si>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</si>
  <si>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</si>
  <si>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</si>
  <si>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</si>
  <si>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</si>
  <si>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</si>
  <si>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</si>
  <si>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Bo</t>
  </si>
  <si>
    <t>Acceptable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</si>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</sst>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115" zoomScaleNormal="115" workbookViewId="0">
      <selection activeCell="A23" sqref="A23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8" width="16.85546875" customWidth="1"/>
  </cols>
  <sheetData>
    <row r="1" spans="1:8" ht="15.75" x14ac:dyDescent="0.25">
      <c r="A1" s="18" t="s">
        <v>8</v>
      </c>
      <c r="B1" s="2"/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23</v>
      </c>
    </row>
    <row r="2" spans="1:8" ht="9" customHeight="1" x14ac:dyDescent="0.25">
      <c r="A2" s="1"/>
      <c r="B2" s="2"/>
      <c r="C2" s="2"/>
      <c r="D2" s="2"/>
      <c r="E2" s="2"/>
      <c r="F2" s="2"/>
      <c r="G2" s="2"/>
      <c r="H2" s="2"/>
    </row>
    <row r="3" spans="1:8" ht="11.25" customHeight="1" x14ac:dyDescent="0.25">
      <c r="A3" s="3"/>
      <c r="B3" s="7"/>
      <c r="C3" s="7"/>
      <c r="D3" s="7"/>
      <c r="E3" s="7"/>
      <c r="F3" s="7"/>
      <c r="G3" s="7"/>
      <c r="H3" s="7"/>
    </row>
    <row r="4" spans="1:8" x14ac:dyDescent="0.25">
      <c r="A4" s="4" t="s">
        <v>0</v>
      </c>
      <c r="B4" s="6"/>
      <c r="C4" s="9"/>
      <c r="D4" s="9"/>
      <c r="E4" s="9"/>
      <c r="F4" s="9"/>
      <c r="G4" s="9"/>
      <c r="H4" s="9"/>
    </row>
    <row r="5" spans="1:8" x14ac:dyDescent="0.25">
      <c r="A5" s="3" t="s">
        <v>9</v>
      </c>
      <c r="B5" s="7"/>
      <c r="C5" s="7">
        <v>0</v>
      </c>
      <c r="D5" s="7">
        <v>0</v>
      </c>
      <c r="E5" s="7">
        <v>0</v>
      </c>
      <c r="F5" s="7">
        <v>0</v>
      </c>
      <c r="G5" s="7">
        <v>4</v>
      </c>
      <c r="H5" s="7"/>
    </row>
    <row r="6" spans="1:8" x14ac:dyDescent="0.25">
      <c r="A6" s="3" t="s">
        <v>7</v>
      </c>
      <c r="B6" s="7"/>
      <c r="C6" s="7">
        <v>0</v>
      </c>
      <c r="D6" s="7">
        <v>0</v>
      </c>
      <c r="E6" s="7">
        <v>0</v>
      </c>
      <c r="F6" s="7">
        <v>0</v>
      </c>
      <c r="G6" s="7">
        <v>4</v>
      </c>
      <c r="H6" s="7"/>
    </row>
    <row r="7" spans="1:8" x14ac:dyDescent="0.25">
      <c r="A7" s="3" t="s">
        <v>1</v>
      </c>
      <c r="B7" s="7"/>
      <c r="C7" s="7">
        <v>1</v>
      </c>
      <c r="D7" s="7">
        <v>0</v>
      </c>
      <c r="E7" s="7">
        <v>1</v>
      </c>
      <c r="F7" s="7">
        <v>0</v>
      </c>
      <c r="G7" s="7">
        <v>0</v>
      </c>
      <c r="H7" s="7"/>
    </row>
    <row r="8" spans="1:8" x14ac:dyDescent="0.25">
      <c r="A8" s="3" t="s">
        <v>6</v>
      </c>
      <c r="B8" s="11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/>
    </row>
    <row r="9" spans="1:8" s="14" customFormat="1" x14ac:dyDescent="0.25">
      <c r="A9" s="12" t="s">
        <v>22</v>
      </c>
      <c r="B9" s="13"/>
      <c r="C9" s="13">
        <f>AVERAGE(C5:C8)</f>
        <v>0.25</v>
      </c>
      <c r="D9" s="13">
        <f>AVERAGE(D5:D8)</f>
        <v>0</v>
      </c>
      <c r="E9" s="13">
        <f>AVERAGE(E5:E8)</f>
        <v>0.25</v>
      </c>
      <c r="F9" s="13">
        <f>AVERAGE(F5:F8)</f>
        <v>0</v>
      </c>
      <c r="G9" s="20">
        <f>AVERAGE(G5:G8)</f>
        <v>2</v>
      </c>
      <c r="H9" s="13" t="e">
        <f>AVERAGE(H5:H8)</f>
        <v>#DIV/0!</v>
      </c>
    </row>
    <row r="10" spans="1:8" ht="10.5" customHeight="1" x14ac:dyDescent="0.25">
      <c r="A10" s="3"/>
      <c r="B10" s="7"/>
      <c r="C10" s="7"/>
      <c r="D10" s="7"/>
      <c r="E10" s="7"/>
      <c r="F10" s="7"/>
      <c r="G10" s="7"/>
      <c r="H10" s="7"/>
    </row>
    <row r="11" spans="1:8" x14ac:dyDescent="0.25">
      <c r="A11" s="4" t="s">
        <v>2</v>
      </c>
      <c r="B11" s="6"/>
      <c r="C11" s="9"/>
      <c r="D11" s="9"/>
      <c r="E11" s="9"/>
      <c r="F11" s="9"/>
      <c r="G11" s="9"/>
      <c r="H11" s="9"/>
    </row>
    <row r="12" spans="1:8" x14ac:dyDescent="0.25">
      <c r="A12" s="3" t="s">
        <v>16</v>
      </c>
      <c r="B12" s="7"/>
      <c r="C12" s="7"/>
      <c r="D12" s="7"/>
      <c r="E12" s="7"/>
      <c r="F12" s="7"/>
      <c r="G12" s="7"/>
      <c r="H12" s="7"/>
    </row>
    <row r="13" spans="1:8" x14ac:dyDescent="0.25">
      <c r="A13" s="3" t="s">
        <v>10</v>
      </c>
      <c r="B13" s="7"/>
      <c r="C13" s="7">
        <v>2</v>
      </c>
      <c r="D13" s="7">
        <v>2</v>
      </c>
      <c r="E13" s="7">
        <v>0</v>
      </c>
      <c r="F13" s="7">
        <v>0</v>
      </c>
      <c r="G13" s="7">
        <v>2</v>
      </c>
      <c r="H13" s="7"/>
    </row>
    <row r="14" spans="1:8" x14ac:dyDescent="0.25">
      <c r="A14" s="3" t="s">
        <v>3</v>
      </c>
      <c r="B14" s="7"/>
      <c r="C14" s="7">
        <v>0</v>
      </c>
      <c r="D14" s="7">
        <v>2</v>
      </c>
      <c r="E14" s="7">
        <v>2</v>
      </c>
      <c r="F14" s="7">
        <v>2</v>
      </c>
      <c r="G14" s="7">
        <v>2</v>
      </c>
      <c r="H14" s="7"/>
    </row>
    <row r="15" spans="1:8" x14ac:dyDescent="0.25">
      <c r="A15" s="3" t="s">
        <v>5</v>
      </c>
      <c r="B15" s="7"/>
      <c r="C15" s="7">
        <v>2</v>
      </c>
      <c r="D15" s="7">
        <v>2</v>
      </c>
      <c r="E15" s="7">
        <v>4</v>
      </c>
      <c r="F15" s="7">
        <v>4</v>
      </c>
      <c r="G15" s="7">
        <v>4</v>
      </c>
      <c r="H15" s="7"/>
    </row>
    <row r="16" spans="1:8" x14ac:dyDescent="0.25">
      <c r="A16" s="10" t="s">
        <v>17</v>
      </c>
      <c r="B16" s="11"/>
      <c r="C16" s="11">
        <v>0</v>
      </c>
      <c r="D16" s="11">
        <v>2</v>
      </c>
      <c r="E16" s="11">
        <v>0</v>
      </c>
      <c r="F16" s="11">
        <v>0</v>
      </c>
      <c r="G16" s="11">
        <v>0</v>
      </c>
      <c r="H16" s="11"/>
    </row>
    <row r="17" spans="1:8" s="14" customFormat="1" x14ac:dyDescent="0.25">
      <c r="A17" s="12" t="s">
        <v>21</v>
      </c>
      <c r="B17" s="13"/>
      <c r="C17" s="13">
        <f>AVERAGE(C12:C16)</f>
        <v>1</v>
      </c>
      <c r="D17" s="20">
        <f>AVERAGE(D12:D16)</f>
        <v>2</v>
      </c>
      <c r="E17" s="13">
        <f>AVERAGE(E12:E16)</f>
        <v>1.5</v>
      </c>
      <c r="F17" s="13">
        <f>AVERAGE(F12:F16)</f>
        <v>1.5</v>
      </c>
      <c r="G17" s="20">
        <f>AVERAGE(G12:G16)</f>
        <v>2</v>
      </c>
      <c r="H17" s="13" t="e">
        <f>AVERAGE(H12:H16)</f>
        <v>#DIV/0!</v>
      </c>
    </row>
    <row r="18" spans="1:8" ht="12" customHeight="1" x14ac:dyDescent="0.25">
      <c r="A18" s="3"/>
      <c r="B18" s="7"/>
      <c r="C18" s="7"/>
      <c r="D18" s="7"/>
      <c r="E18" s="7"/>
      <c r="F18" s="7"/>
      <c r="G18" s="7"/>
      <c r="H18" s="7"/>
    </row>
    <row r="19" spans="1:8" s="17" customFormat="1" ht="12.75" x14ac:dyDescent="0.2">
      <c r="A19" s="16" t="s">
        <v>18</v>
      </c>
      <c r="C19" s="17">
        <f>C9*0.65</f>
        <v>0.16250000000000001</v>
      </c>
      <c r="D19" s="17">
        <f>D9*0.65</f>
        <v>0</v>
      </c>
      <c r="E19" s="17">
        <f>E9*0.65</f>
        <v>0.16250000000000001</v>
      </c>
      <c r="F19" s="17">
        <f>F9*0.65</f>
        <v>0</v>
      </c>
      <c r="G19" s="17">
        <f>G9*0.65</f>
        <v>1.3</v>
      </c>
      <c r="H19" s="17" t="e">
        <f>H9*0.65</f>
        <v>#DIV/0!</v>
      </c>
    </row>
    <row r="20" spans="1:8" s="17" customFormat="1" ht="12.75" x14ac:dyDescent="0.2">
      <c r="A20" s="16" t="s">
        <v>19</v>
      </c>
      <c r="C20" s="17">
        <f>C17*0.35</f>
        <v>0.35</v>
      </c>
      <c r="D20" s="17">
        <f t="shared" ref="D20:E20" si="0">D17*0.35</f>
        <v>0.7</v>
      </c>
      <c r="E20" s="17">
        <f t="shared" si="0"/>
        <v>0.52499999999999991</v>
      </c>
      <c r="F20" s="17">
        <f t="shared" ref="F20:G20" si="1">F17*0.35</f>
        <v>0.52499999999999991</v>
      </c>
      <c r="G20" s="17">
        <f t="shared" si="1"/>
        <v>0.7</v>
      </c>
      <c r="H20" s="17" t="e">
        <f t="shared" ref="H20" si="2">H17*0.35</f>
        <v>#DIV/0!</v>
      </c>
    </row>
    <row r="21" spans="1:8" x14ac:dyDescent="0.25">
      <c r="A21" s="15" t="s">
        <v>4</v>
      </c>
      <c r="C21" s="8">
        <f>SUM(C19:C20)</f>
        <v>0.51249999999999996</v>
      </c>
      <c r="D21" s="8">
        <f>SUM(D19:D20)</f>
        <v>0.7</v>
      </c>
      <c r="E21" s="8">
        <f>SUM(E19:E20)</f>
        <v>0.68749999999999989</v>
      </c>
      <c r="F21" s="8">
        <f>SUM(F19:F20)</f>
        <v>0.52499999999999991</v>
      </c>
      <c r="G21" s="8">
        <f>SUM(G19:G20)</f>
        <v>2</v>
      </c>
      <c r="H21" s="8" t="e">
        <f>SUM(H19:H20)</f>
        <v>#DIV/0!</v>
      </c>
    </row>
    <row r="22" spans="1:8" x14ac:dyDescent="0.25">
      <c r="A22" s="5" t="s">
        <v>20</v>
      </c>
      <c r="B22" s="5"/>
      <c r="C22" s="5">
        <f>4-C21</f>
        <v>3.4874999999999998</v>
      </c>
      <c r="D22" s="5">
        <f>4-D21</f>
        <v>3.3</v>
      </c>
      <c r="E22" s="5">
        <f>4-E21</f>
        <v>3.3125</v>
      </c>
      <c r="F22" s="5">
        <f>4-F21</f>
        <v>3.4750000000000001</v>
      </c>
      <c r="G22" s="5">
        <f>4-G21</f>
        <v>2</v>
      </c>
      <c r="H22" s="5" t="e">
        <f>4-H21</f>
        <v>#DIV/0!</v>
      </c>
    </row>
    <row r="23" spans="1:8" s="19" customFormat="1" x14ac:dyDescent="0.25">
      <c r="C23" s="22" t="s">
        <v>24</v>
      </c>
      <c r="D23" s="19" t="s">
        <v>24</v>
      </c>
      <c r="E23" s="22" t="s">
        <v>24</v>
      </c>
      <c r="F23" s="22" t="s">
        <v>24</v>
      </c>
      <c r="G23" s="19" t="s">
        <v>25</v>
      </c>
    </row>
    <row r="24" spans="1:8" s="21" customFormat="1" x14ac:dyDescent="0.25">
      <c r="D24" s="23" t="s">
        <v>25</v>
      </c>
      <c r="G24" s="24" t="s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2021-11-19T10:47:04Z</dcterms:modified>
</cp:coreProperties>
</file>