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17" i="6" l="1"/>
  <c r="H20" i="6" s="1"/>
  <c r="H9" i="6"/>
  <c r="H19" i="6" s="1"/>
  <c r="H21" i="6" s="1"/>
  <c r="H22" i="6" s="1"/>
  <c r="G17" i="6" l="1"/>
  <c r="G20" i="6" s="1"/>
  <c r="G9" i="6"/>
  <c r="G19" i="6" s="1"/>
  <c r="G21" i="6" l="1"/>
  <c r="G22" i="6" s="1"/>
  <c r="F17" i="6"/>
  <c r="F20" i="6" s="1"/>
  <c r="E17" i="6"/>
  <c r="E20" i="6" s="1"/>
  <c r="D17" i="6"/>
  <c r="D20" i="6" s="1"/>
  <c r="F9" i="6"/>
  <c r="F19" i="6" s="1"/>
  <c r="E9" i="6"/>
  <c r="E19" i="6" s="1"/>
  <c r="D9" i="6"/>
  <c r="D19" i="6" s="1"/>
  <c r="D21" i="6" l="1"/>
  <c r="D22" i="6" s="1"/>
  <c r="F21" i="6"/>
  <c r="F22" i="6" s="1"/>
  <c r="E21" i="6"/>
  <c r="E22" i="6" s="1"/>
  <c r="C9" i="6"/>
  <c r="C19" i="6" s="1"/>
  <c r="C17" i="6" l="1"/>
  <c r="C20" i="6" s="1"/>
  <c r="C21" i="6" l="1"/>
  <c r="C22" i="6" s="1"/>
</calcChain>
</file>

<file path=xl/sharedStrings.xml><?xml version="1.0" encoding="utf-8"?>
<sst xmlns="http://schemas.openxmlformats.org/spreadsheetml/2006/main" count="33" uniqueCount="28">
  <si>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</si>
  <si>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</si>
  <si>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</si>
  <si>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</si>
  <si>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</si>
  <si>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</si>
  <si>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</si>
  <si>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</si>
  <si>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Riquesa general</t>
  </si>
  <si>
    <t>092 Roques amb vegetació casmofítica</t>
  </si>
  <si>
    <t>20200527_092A</t>
  </si>
  <si>
    <t>92_2_20210415</t>
  </si>
  <si>
    <t>92_3_20210430</t>
  </si>
  <si>
    <t>92_4_20210430</t>
  </si>
  <si>
    <t>92_5_20210827</t>
  </si>
  <si>
    <t>Individus morts o amb mala vitalitat (espècies diagnòstiques)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</si>
  <si>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</si>
  <si>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</si>
  <si>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</si>
  <si>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</si>
  <si>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</si>
  <si>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</si>
  <si>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</si>
  <si>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</si>
  <si>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Mediocre</t>
  </si>
  <si>
    <t>Acceptable</t>
  </si>
  <si>
    <t>Molt deficient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</si>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</sst>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8" width="16.85546875" customWidth="1"/>
  </cols>
  <sheetData>
    <row r="1" spans="1:8" ht="15.75" x14ac:dyDescent="0.25">
      <c r="A1" s="18" t="s">
        <v>9</v>
      </c>
      <c r="B1" s="2"/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23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ht="11.25" customHeight="1" x14ac:dyDescent="0.25">
      <c r="A3" s="3"/>
      <c r="B3" s="7"/>
      <c r="C3" s="7"/>
      <c r="D3" s="7"/>
      <c r="E3" s="7"/>
      <c r="F3" s="7"/>
      <c r="G3" s="7"/>
      <c r="H3" s="7"/>
    </row>
    <row r="4" spans="1:8" x14ac:dyDescent="0.25">
      <c r="A4" s="4" t="s">
        <v>0</v>
      </c>
      <c r="B4" s="6"/>
      <c r="C4" s="9"/>
      <c r="D4" s="9"/>
      <c r="E4" s="9"/>
      <c r="F4" s="9"/>
      <c r="G4" s="9"/>
      <c r="H4" s="9"/>
    </row>
    <row r="5" spans="1:8" x14ac:dyDescent="0.25">
      <c r="A5" s="3" t="s">
        <v>8</v>
      </c>
      <c r="B5" s="7"/>
      <c r="C5" s="7">
        <v>4</v>
      </c>
      <c r="D5" s="7">
        <v>4</v>
      </c>
      <c r="E5" s="7">
        <v>4</v>
      </c>
      <c r="F5" s="7">
        <v>0</v>
      </c>
      <c r="G5" s="7">
        <v>4</v>
      </c>
      <c r="H5" s="7"/>
    </row>
    <row r="6" spans="1:8" x14ac:dyDescent="0.25">
      <c r="A6" s="3" t="s">
        <v>7</v>
      </c>
      <c r="B6" s="7"/>
      <c r="C6" s="7">
        <v>4</v>
      </c>
      <c r="D6" s="7">
        <v>4</v>
      </c>
      <c r="E6" s="7">
        <v>0</v>
      </c>
      <c r="F6" s="7">
        <v>0</v>
      </c>
      <c r="G6" s="7">
        <v>4</v>
      </c>
      <c r="H6" s="7"/>
    </row>
    <row r="7" spans="1:8" x14ac:dyDescent="0.25">
      <c r="A7" s="3" t="s">
        <v>1</v>
      </c>
      <c r="B7" s="7"/>
      <c r="C7" s="7">
        <v>3</v>
      </c>
      <c r="D7" s="7">
        <v>4</v>
      </c>
      <c r="E7" s="7">
        <v>0</v>
      </c>
      <c r="F7" s="7">
        <v>4</v>
      </c>
      <c r="G7" s="7">
        <v>0</v>
      </c>
      <c r="H7" s="7"/>
    </row>
    <row r="8" spans="1:8" x14ac:dyDescent="0.25">
      <c r="A8" s="3" t="s">
        <v>6</v>
      </c>
      <c r="B8" s="11"/>
      <c r="C8" s="11">
        <v>3</v>
      </c>
      <c r="D8" s="11">
        <v>0</v>
      </c>
      <c r="E8" s="11">
        <v>0</v>
      </c>
      <c r="F8" s="11">
        <v>4</v>
      </c>
      <c r="G8" s="11">
        <v>0</v>
      </c>
      <c r="H8" s="11"/>
    </row>
    <row r="9" spans="1:8" s="14" customFormat="1" x14ac:dyDescent="0.25">
      <c r="A9" s="12" t="s">
        <v>22</v>
      </c>
      <c r="B9" s="13"/>
      <c r="C9" s="21">
        <f>AVERAGE(C5:C8)</f>
        <v>3.5</v>
      </c>
      <c r="D9" s="21">
        <f t="shared" ref="D9:F9" si="0">AVERAGE(D5:D8)</f>
        <v>3</v>
      </c>
      <c r="E9" s="13">
        <f t="shared" si="0"/>
        <v>1</v>
      </c>
      <c r="F9" s="21">
        <f t="shared" si="0"/>
        <v>2</v>
      </c>
      <c r="G9" s="21">
        <f t="shared" ref="G9:H9" si="1">AVERAGE(G5:G8)</f>
        <v>2</v>
      </c>
      <c r="H9" s="13" t="e">
        <f t="shared" si="1"/>
        <v>#DIV/0!</v>
      </c>
    </row>
    <row r="10" spans="1:8" ht="10.5" customHeight="1" x14ac:dyDescent="0.25">
      <c r="A10" s="3"/>
      <c r="B10" s="7"/>
      <c r="C10" s="7"/>
      <c r="D10" s="7"/>
      <c r="E10" s="7"/>
      <c r="F10" s="7"/>
      <c r="G10" s="7"/>
      <c r="H10" s="7"/>
    </row>
    <row r="11" spans="1:8" x14ac:dyDescent="0.25">
      <c r="A11" s="4" t="s">
        <v>2</v>
      </c>
      <c r="B11" s="6"/>
      <c r="C11" s="9"/>
      <c r="D11" s="9"/>
      <c r="E11" s="9"/>
      <c r="F11" s="9"/>
      <c r="G11" s="9"/>
      <c r="H11" s="9"/>
    </row>
    <row r="12" spans="1:8" x14ac:dyDescent="0.25">
      <c r="A12" s="3" t="s">
        <v>15</v>
      </c>
      <c r="B12" s="7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/>
    </row>
    <row r="13" spans="1:8" x14ac:dyDescent="0.25">
      <c r="A13" s="3" t="s">
        <v>16</v>
      </c>
      <c r="B13" s="7"/>
      <c r="C13" s="11">
        <v>0</v>
      </c>
      <c r="D13" s="11">
        <v>3</v>
      </c>
      <c r="E13" s="11">
        <v>2</v>
      </c>
      <c r="F13" s="11">
        <v>3</v>
      </c>
      <c r="G13" s="11">
        <v>0</v>
      </c>
      <c r="H13" s="11"/>
    </row>
    <row r="14" spans="1:8" x14ac:dyDescent="0.25">
      <c r="A14" s="3" t="s">
        <v>3</v>
      </c>
      <c r="B14" s="7"/>
      <c r="C14" s="7">
        <v>4</v>
      </c>
      <c r="D14" s="7">
        <v>4</v>
      </c>
      <c r="E14" s="7">
        <v>0</v>
      </c>
      <c r="F14" s="7">
        <v>0</v>
      </c>
      <c r="G14" s="7">
        <v>4</v>
      </c>
      <c r="H14" s="7"/>
    </row>
    <row r="15" spans="1:8" x14ac:dyDescent="0.25">
      <c r="A15" s="3" t="s">
        <v>5</v>
      </c>
      <c r="B15" s="7"/>
      <c r="C15" s="7">
        <v>4</v>
      </c>
      <c r="D15" s="7">
        <v>0</v>
      </c>
      <c r="E15" s="7">
        <v>4</v>
      </c>
      <c r="F15" s="7">
        <v>4</v>
      </c>
      <c r="G15" s="7">
        <v>2</v>
      </c>
      <c r="H15" s="7"/>
    </row>
    <row r="16" spans="1:8" x14ac:dyDescent="0.25">
      <c r="A16" s="10" t="s">
        <v>17</v>
      </c>
      <c r="B16" s="11"/>
      <c r="C16" s="11"/>
      <c r="D16" s="11"/>
      <c r="E16" s="11"/>
      <c r="F16" s="11"/>
      <c r="G16" s="11"/>
      <c r="H16" s="11"/>
    </row>
    <row r="17" spans="1:8" s="14" customFormat="1" x14ac:dyDescent="0.25">
      <c r="A17" s="12" t="s">
        <v>21</v>
      </c>
      <c r="B17" s="13"/>
      <c r="C17" s="21">
        <f>AVERAGE(C12:C16)</f>
        <v>2</v>
      </c>
      <c r="D17" s="13">
        <f t="shared" ref="D17:F17" si="2">AVERAGE(D12:D16)</f>
        <v>1.75</v>
      </c>
      <c r="E17" s="13">
        <f t="shared" si="2"/>
        <v>1.5</v>
      </c>
      <c r="F17" s="13">
        <f t="shared" si="2"/>
        <v>1.75</v>
      </c>
      <c r="G17" s="13">
        <f t="shared" ref="G17:H17" si="3">AVERAGE(G12:G16)</f>
        <v>1.5</v>
      </c>
      <c r="H17" s="13" t="e">
        <f t="shared" si="3"/>
        <v>#DIV/0!</v>
      </c>
    </row>
    <row r="18" spans="1:8" ht="12" customHeight="1" x14ac:dyDescent="0.25">
      <c r="A18" s="3"/>
      <c r="B18" s="7"/>
      <c r="C18" s="7"/>
      <c r="D18" s="7"/>
      <c r="E18" s="7"/>
      <c r="F18" s="7"/>
      <c r="G18" s="7"/>
      <c r="H18" s="7"/>
    </row>
    <row r="19" spans="1:8" s="17" customFormat="1" ht="12.75" x14ac:dyDescent="0.2">
      <c r="A19" s="16" t="s">
        <v>18</v>
      </c>
      <c r="C19" s="17">
        <f>C9*0.65</f>
        <v>2.2749999999999999</v>
      </c>
      <c r="D19" s="17">
        <f t="shared" ref="D19:F19" si="4">D9*0.65</f>
        <v>1.9500000000000002</v>
      </c>
      <c r="E19" s="17">
        <f t="shared" si="4"/>
        <v>0.65</v>
      </c>
      <c r="F19" s="17">
        <f t="shared" si="4"/>
        <v>1.3</v>
      </c>
      <c r="G19" s="17">
        <f t="shared" ref="G19:H19" si="5">G9*0.65</f>
        <v>1.3</v>
      </c>
      <c r="H19" s="17" t="e">
        <f t="shared" si="5"/>
        <v>#DIV/0!</v>
      </c>
    </row>
    <row r="20" spans="1:8" s="17" customFormat="1" ht="12.75" x14ac:dyDescent="0.2">
      <c r="A20" s="16" t="s">
        <v>19</v>
      </c>
      <c r="C20" s="17">
        <f>C17*0.35</f>
        <v>0.7</v>
      </c>
      <c r="D20" s="17">
        <f t="shared" ref="D20:F20" si="6">D17*0.35</f>
        <v>0.61249999999999993</v>
      </c>
      <c r="E20" s="17">
        <f t="shared" si="6"/>
        <v>0.52499999999999991</v>
      </c>
      <c r="F20" s="17">
        <f t="shared" si="6"/>
        <v>0.61249999999999993</v>
      </c>
      <c r="G20" s="17">
        <f t="shared" ref="G20:H20" si="7">G17*0.35</f>
        <v>0.52499999999999991</v>
      </c>
      <c r="H20" s="17" t="e">
        <f t="shared" si="7"/>
        <v>#DIV/0!</v>
      </c>
    </row>
    <row r="21" spans="1:8" x14ac:dyDescent="0.25">
      <c r="A21" s="15" t="s">
        <v>4</v>
      </c>
      <c r="C21" s="8">
        <f>SUM(C19:C20)</f>
        <v>2.9749999999999996</v>
      </c>
      <c r="D21" s="8">
        <f t="shared" ref="D21:F21" si="8">SUM(D19:D20)</f>
        <v>2.5625</v>
      </c>
      <c r="E21" s="8">
        <f t="shared" si="8"/>
        <v>1.1749999999999998</v>
      </c>
      <c r="F21" s="8">
        <f t="shared" si="8"/>
        <v>1.9125000000000001</v>
      </c>
      <c r="G21" s="8">
        <f t="shared" ref="G21:H21" si="9">SUM(G19:G20)</f>
        <v>1.825</v>
      </c>
      <c r="H21" s="8" t="e">
        <f t="shared" si="9"/>
        <v>#DIV/0!</v>
      </c>
    </row>
    <row r="22" spans="1:8" x14ac:dyDescent="0.25">
      <c r="A22" s="5" t="s">
        <v>20</v>
      </c>
      <c r="B22" s="5"/>
      <c r="C22" s="5">
        <f>4-C21</f>
        <v>1.0250000000000004</v>
      </c>
      <c r="D22" s="5">
        <f t="shared" ref="D22:F22" si="10">4-D21</f>
        <v>1.4375</v>
      </c>
      <c r="E22" s="5">
        <f t="shared" si="10"/>
        <v>2.8250000000000002</v>
      </c>
      <c r="F22" s="5">
        <f t="shared" si="10"/>
        <v>2.0874999999999999</v>
      </c>
      <c r="G22" s="5">
        <f t="shared" ref="G22:H22" si="11">4-G21</f>
        <v>2.1749999999999998</v>
      </c>
      <c r="H22" s="5" t="e">
        <f t="shared" si="11"/>
        <v>#DIV/0!</v>
      </c>
    </row>
    <row r="23" spans="1:8" s="19" customFormat="1" x14ac:dyDescent="0.25">
      <c r="C23" s="19" t="s">
        <v>24</v>
      </c>
      <c r="D23" s="19" t="s">
        <v>24</v>
      </c>
      <c r="E23" s="23" t="s">
        <v>25</v>
      </c>
      <c r="F23" s="19" t="s">
        <v>25</v>
      </c>
      <c r="G23" s="19" t="s">
        <v>25</v>
      </c>
    </row>
    <row r="24" spans="1:8" s="19" customFormat="1" x14ac:dyDescent="0.25">
      <c r="C24" s="25" t="s">
        <v>26</v>
      </c>
      <c r="D24" s="24" t="s">
        <v>27</v>
      </c>
      <c r="E24" s="20"/>
      <c r="F24" s="22" t="s">
        <v>24</v>
      </c>
      <c r="G24" s="22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2021-11-19T10:49:33Z</dcterms:modified>
</cp:coreProperties>
</file>