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16" i="6" l="1"/>
  <c r="F19" i="6" s="1"/>
  <c r="F9" i="6"/>
  <c r="F18" i="6" s="1"/>
  <c r="F20" i="6" s="1"/>
  <c r="F21" i="6" s="1"/>
  <c r="E16" i="6" l="1"/>
  <c r="E19" i="6" s="1"/>
  <c r="E9" i="6"/>
  <c r="E18" i="6" s="1"/>
  <c r="E20" i="6" l="1"/>
  <c r="E21" i="6" s="1"/>
  <c r="D16" i="6"/>
  <c r="D19" i="6" s="1"/>
  <c r="D9" i="6"/>
  <c r="D18" i="6" s="1"/>
  <c r="D20" i="6" l="1"/>
  <c r="D21" i="6" s="1"/>
  <c r="C9" i="6"/>
  <c r="C18" i="6" s="1"/>
  <c r="C16" i="6" l="1"/>
  <c r="C19" i="6" s="1"/>
  <c r="C20" i="6" l="1"/>
  <c r="C21" i="6" s="1"/>
</calcChain>
</file>

<file path=xl/sharedStrings.xml><?xml version="1.0" encoding="utf-8"?>
<sst xmlns="http://schemas.openxmlformats.org/spreadsheetml/2006/main" count="26" uniqueCount="25">
  <si>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</si>
  <si>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</si>
  <si>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</si>
  <si>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</si>
  <si>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</si>
  <si>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</si>
  <si>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</si>
  <si>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</si>
  <si>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Riquesa general</t>
  </si>
  <si>
    <t>093 Vegetació comofítica</t>
  </si>
  <si>
    <t>20200608_093A</t>
  </si>
  <si>
    <t>20200612_093A</t>
  </si>
  <si>
    <t>93_3_20210615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</si>
  <si>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</si>
  <si>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</si>
  <si>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</si>
  <si>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</si>
  <si>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</si>
  <si>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</si>
  <si>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</si>
  <si>
    <t>xx</t>
  </si>
  <si>
    <t>Bo</t>
  </si>
  <si>
    <t>Mediocre</t>
  </si>
  <si>
    <t>Deficient</t>
  </si>
  <si>
    <t>Acceptable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</si>
</sst>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5" xfId="0" applyFont="1" applyFill="1" applyBorder="1"/>
    <xf numFmtId="0" fontId="5" fillId="0" borderId="0" xfId="0" applyFont="1" applyFill="1" applyBorder="1"/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="115" zoomScaleNormal="115" workbookViewId="0">
      <selection activeCell="A22" sqref="A22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7" ht="15.75" x14ac:dyDescent="0.25">
      <c r="A1" s="18" t="s">
        <v>9</v>
      </c>
      <c r="B1" s="2"/>
      <c r="C1" s="2" t="s">
        <v>10</v>
      </c>
      <c r="D1" s="2" t="s">
        <v>11</v>
      </c>
      <c r="E1" s="2" t="s">
        <v>12</v>
      </c>
      <c r="F1" s="2" t="s">
        <v>20</v>
      </c>
    </row>
    <row r="2" spans="1:7" ht="9" customHeight="1" x14ac:dyDescent="0.25">
      <c r="A2" s="1"/>
      <c r="B2" s="2"/>
      <c r="C2" s="2"/>
      <c r="D2" s="2"/>
      <c r="E2" s="2"/>
      <c r="F2" s="2"/>
    </row>
    <row r="3" spans="1:7" ht="11.25" customHeight="1" x14ac:dyDescent="0.25">
      <c r="A3" s="3"/>
      <c r="B3" s="7"/>
      <c r="C3" s="7"/>
      <c r="D3" s="7"/>
      <c r="E3" s="7"/>
      <c r="F3" s="7"/>
    </row>
    <row r="4" spans="1:7" x14ac:dyDescent="0.25">
      <c r="A4" s="4" t="s">
        <v>0</v>
      </c>
      <c r="B4" s="6"/>
      <c r="C4" s="9"/>
      <c r="D4" s="9"/>
      <c r="E4" s="9"/>
      <c r="F4" s="9"/>
    </row>
    <row r="5" spans="1:7" x14ac:dyDescent="0.25">
      <c r="A5" s="3" t="s">
        <v>8</v>
      </c>
      <c r="B5" s="7"/>
      <c r="C5" s="7">
        <v>4</v>
      </c>
      <c r="D5" s="7">
        <v>0</v>
      </c>
      <c r="E5" s="7">
        <v>0</v>
      </c>
      <c r="F5" s="7"/>
      <c r="G5" s="19"/>
    </row>
    <row r="6" spans="1:7" x14ac:dyDescent="0.25">
      <c r="A6" s="3" t="s">
        <v>7</v>
      </c>
      <c r="B6" s="7"/>
      <c r="C6" s="7">
        <v>0</v>
      </c>
      <c r="D6" s="7">
        <v>4</v>
      </c>
      <c r="E6" s="7">
        <v>0</v>
      </c>
      <c r="F6" s="7"/>
    </row>
    <row r="7" spans="1:7" x14ac:dyDescent="0.25">
      <c r="A7" s="3" t="s">
        <v>1</v>
      </c>
      <c r="B7" s="7"/>
      <c r="C7" s="7">
        <v>0</v>
      </c>
      <c r="D7" s="7">
        <v>1</v>
      </c>
      <c r="E7" s="7">
        <v>1</v>
      </c>
      <c r="F7" s="7"/>
    </row>
    <row r="8" spans="1:7" x14ac:dyDescent="0.25">
      <c r="A8" s="3" t="s">
        <v>6</v>
      </c>
      <c r="B8" s="11"/>
      <c r="C8" s="11">
        <v>0</v>
      </c>
      <c r="D8" s="11">
        <v>2</v>
      </c>
      <c r="E8" s="11">
        <v>0</v>
      </c>
      <c r="F8" s="11"/>
    </row>
    <row r="9" spans="1:7" s="14" customFormat="1" x14ac:dyDescent="0.25">
      <c r="A9" s="12" t="s">
        <v>19</v>
      </c>
      <c r="B9" s="13"/>
      <c r="C9" s="13">
        <f>AVERAGE(C5:C8)</f>
        <v>1</v>
      </c>
      <c r="D9" s="13">
        <f>AVERAGE(D5:D8)</f>
        <v>1.75</v>
      </c>
      <c r="E9" s="13">
        <f>AVERAGE(E5:E8)</f>
        <v>0.25</v>
      </c>
      <c r="F9" s="13" t="e">
        <f>AVERAGE(F5:F8)</f>
        <v>#DIV/0!</v>
      </c>
    </row>
    <row r="10" spans="1:7" ht="10.5" customHeight="1" x14ac:dyDescent="0.25">
      <c r="A10" s="3"/>
      <c r="B10" s="7"/>
      <c r="C10" s="7"/>
      <c r="D10" s="7"/>
      <c r="E10" s="7"/>
      <c r="F10" s="7"/>
    </row>
    <row r="11" spans="1:7" x14ac:dyDescent="0.25">
      <c r="A11" s="4" t="s">
        <v>2</v>
      </c>
      <c r="B11" s="6"/>
      <c r="C11" s="9"/>
      <c r="D11" s="9"/>
      <c r="E11" s="9"/>
      <c r="F11" s="9"/>
    </row>
    <row r="12" spans="1:7" x14ac:dyDescent="0.25">
      <c r="A12" s="3" t="s">
        <v>13</v>
      </c>
      <c r="B12" s="7"/>
      <c r="C12" s="11">
        <v>0</v>
      </c>
      <c r="D12" s="11">
        <v>4</v>
      </c>
      <c r="E12" s="11">
        <v>2</v>
      </c>
      <c r="F12" s="11"/>
      <c r="G12" s="19"/>
    </row>
    <row r="13" spans="1:7" x14ac:dyDescent="0.25">
      <c r="A13" s="3" t="s">
        <v>3</v>
      </c>
      <c r="B13" s="7"/>
      <c r="C13" s="7">
        <v>2</v>
      </c>
      <c r="D13" s="7">
        <v>0</v>
      </c>
      <c r="E13" s="7">
        <v>0</v>
      </c>
      <c r="F13" s="7"/>
      <c r="G13" s="20"/>
    </row>
    <row r="14" spans="1:7" x14ac:dyDescent="0.25">
      <c r="A14" s="3" t="s">
        <v>5</v>
      </c>
      <c r="B14" s="7"/>
      <c r="C14" s="7">
        <v>0</v>
      </c>
      <c r="D14" s="7">
        <v>4</v>
      </c>
      <c r="E14" s="7">
        <v>4</v>
      </c>
      <c r="F14" s="7"/>
    </row>
    <row r="15" spans="1:7" x14ac:dyDescent="0.25">
      <c r="A15" s="10" t="s">
        <v>14</v>
      </c>
      <c r="B15" s="11"/>
      <c r="C15" s="11">
        <v>0</v>
      </c>
      <c r="D15" s="11">
        <v>4</v>
      </c>
      <c r="E15" s="11">
        <v>2</v>
      </c>
      <c r="F15" s="11"/>
    </row>
    <row r="16" spans="1:7" s="14" customFormat="1" x14ac:dyDescent="0.25">
      <c r="A16" s="12" t="s">
        <v>18</v>
      </c>
      <c r="B16" s="13"/>
      <c r="C16" s="13">
        <f>AVERAGE(C12:C15)</f>
        <v>0.5</v>
      </c>
      <c r="D16" s="22">
        <f>AVERAGE(D12:D15)</f>
        <v>3</v>
      </c>
      <c r="E16" s="22">
        <f>AVERAGE(E12:E15)</f>
        <v>2</v>
      </c>
      <c r="F16" s="13" t="e">
        <f>AVERAGE(F12:F15)</f>
        <v>#DIV/0!</v>
      </c>
    </row>
    <row r="17" spans="1:6" ht="12" customHeight="1" x14ac:dyDescent="0.25">
      <c r="A17" s="3"/>
      <c r="B17" s="7"/>
      <c r="C17" s="7"/>
      <c r="D17" s="7"/>
      <c r="E17" s="7"/>
      <c r="F17" s="7"/>
    </row>
    <row r="18" spans="1:6" s="17" customFormat="1" ht="12.75" x14ac:dyDescent="0.2">
      <c r="A18" s="16" t="s">
        <v>15</v>
      </c>
      <c r="C18" s="17">
        <f>C9*0.65</f>
        <v>0.65</v>
      </c>
      <c r="D18" s="17">
        <f>D9*0.65</f>
        <v>1.1375</v>
      </c>
      <c r="E18" s="17">
        <f>E9*0.65</f>
        <v>0.16250000000000001</v>
      </c>
      <c r="F18" s="17" t="e">
        <f>F9*0.65</f>
        <v>#DIV/0!</v>
      </c>
    </row>
    <row r="19" spans="1:6" s="17" customFormat="1" ht="12.75" x14ac:dyDescent="0.2">
      <c r="A19" s="16" t="s">
        <v>16</v>
      </c>
      <c r="C19" s="17">
        <f>C16*0.35</f>
        <v>0.17499999999999999</v>
      </c>
      <c r="D19" s="17">
        <f>D16*0.35</f>
        <v>1.0499999999999998</v>
      </c>
      <c r="E19" s="17">
        <f>E16*0.35</f>
        <v>0.7</v>
      </c>
      <c r="F19" s="17" t="e">
        <f>F16*0.35</f>
        <v>#DIV/0!</v>
      </c>
    </row>
    <row r="20" spans="1:6" x14ac:dyDescent="0.25">
      <c r="A20" s="15" t="s">
        <v>4</v>
      </c>
      <c r="C20" s="8">
        <f>SUM(C18:C19)</f>
        <v>0.82499999999999996</v>
      </c>
      <c r="D20" s="8">
        <f>SUM(D18:D19)</f>
        <v>2.1875</v>
      </c>
      <c r="E20" s="8">
        <f>SUM(E18:E19)</f>
        <v>0.86249999999999993</v>
      </c>
      <c r="F20" s="8" t="e">
        <f>SUM(F18:F19)</f>
        <v>#DIV/0!</v>
      </c>
    </row>
    <row r="21" spans="1:6" x14ac:dyDescent="0.25">
      <c r="A21" s="5" t="s">
        <v>17</v>
      </c>
      <c r="B21" s="5"/>
      <c r="C21" s="5">
        <f>4-C20</f>
        <v>3.1749999999999998</v>
      </c>
      <c r="D21" s="5">
        <f>4-D20</f>
        <v>1.8125</v>
      </c>
      <c r="E21" s="5">
        <f>4-E20</f>
        <v>3.1375000000000002</v>
      </c>
      <c r="F21" s="5" t="e">
        <f>4-F20</f>
        <v>#DIV/0!</v>
      </c>
    </row>
    <row r="22" spans="1:6" s="21" customFormat="1" x14ac:dyDescent="0.25">
      <c r="C22" s="23" t="s">
        <v>21</v>
      </c>
      <c r="D22" s="21" t="s">
        <v>22</v>
      </c>
      <c r="E22" s="21" t="s">
        <v>21</v>
      </c>
    </row>
    <row r="23" spans="1:6" s="21" customFormat="1" x14ac:dyDescent="0.25">
      <c r="D23" s="24" t="s">
        <v>23</v>
      </c>
      <c r="E23" s="25" t="s">
        <v>24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2021-11-19T10:51:02Z</dcterms:modified>
</cp:coreProperties>
</file>