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I28" i="6" l="1"/>
  <c r="I32" i="6" s="1"/>
  <c r="I18" i="6"/>
  <c r="I31" i="6" s="1"/>
  <c r="I10" i="6"/>
  <c r="I30" i="6" s="1"/>
  <c r="I33" i="6" l="1"/>
  <c r="I34" i="6" s="1"/>
  <c r="H28" i="6"/>
  <c r="H32" i="6" s="1"/>
  <c r="G28" i="6"/>
  <c r="G32" i="6" s="1"/>
  <c r="F28" i="6"/>
  <c r="F32" i="6" s="1"/>
  <c r="H18" i="6"/>
  <c r="H31" i="6" s="1"/>
  <c r="G18" i="6"/>
  <c r="G31" i="6" s="1"/>
  <c r="F18" i="6"/>
  <c r="F31" i="6" s="1"/>
  <c r="H10" i="6"/>
  <c r="H30" i="6" s="1"/>
  <c r="G10" i="6"/>
  <c r="G30" i="6" s="1"/>
  <c r="F10" i="6"/>
  <c r="F30" i="6" s="1"/>
  <c r="H33" i="6" l="1"/>
  <c r="H34" i="6" s="1"/>
  <c r="G33" i="6"/>
  <c r="G34" i="6" s="1"/>
  <c r="F33" i="6"/>
  <c r="F34" i="6" s="1"/>
  <c r="E10" i="6"/>
  <c r="D28" i="6" l="1"/>
  <c r="D32" i="6" s="1"/>
  <c r="E28" i="6"/>
  <c r="E32" i="6" s="1"/>
  <c r="C28" i="6"/>
  <c r="C32" i="6" s="1"/>
  <c r="D18" i="6"/>
  <c r="E18" i="6"/>
  <c r="E31" i="6" s="1"/>
  <c r="C18" i="6"/>
  <c r="C31" i="6" s="1"/>
  <c r="D10" i="6"/>
  <c r="E30" i="6"/>
  <c r="C10" i="6"/>
  <c r="C30" i="6" s="1"/>
  <c r="D30" i="6" l="1"/>
  <c r="D31" i="6"/>
  <c r="C33" i="6"/>
  <c r="C34" i="6" s="1"/>
  <c r="E33" i="6"/>
  <c r="E34" i="6" s="1"/>
  <c r="D33" i="6" l="1"/>
  <c r="D34" i="6" s="1"/>
</calcChain>
</file>

<file path=xl/sharedStrings.xml><?xml version="1.0" encoding="utf-8"?>
<sst xmlns="http://schemas.openxmlformats.org/spreadsheetml/2006/main" count="46" uniqueCount="41">
  <si>
    <t>1. Estructura i funció</t>
  </si>
  <si>
    <t>Recobriment estrat arbori</t>
  </si>
  <si>
    <t>Recobriment estrat arbustiu</t>
  </si>
  <si>
    <t>Presència de fusta morta</t>
  </si>
  <si>
    <t>Diversitat de classes d'edat</t>
  </si>
  <si>
    <t>Abundància d'arbres madurs</t>
  </si>
  <si>
    <t>2. Composició i diversitat</t>
  </si>
  <si>
    <t>Riquesa general</t>
  </si>
  <si>
    <t>Espècies diagnòstiques</t>
  </si>
  <si>
    <t>Espècies indicadores de mal estat de conservació (ruderals)</t>
  </si>
  <si>
    <t>Espècies indicadores de mal estat de conservació (altres)</t>
  </si>
  <si>
    <t>3. Impactes i elements aliens</t>
  </si>
  <si>
    <t>Individus morts o amb mala vitalitat (estrat arbori)</t>
  </si>
  <si>
    <t>Intervencions silvícoles</t>
  </si>
  <si>
    <t>Intensitat de pastura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</si>
  <si>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</si>
  <si>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</si>
  <si>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</si>
  <si>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</si>
  <si>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 xml:space="preserve">106 Boscos de pi roig </t>
  </si>
  <si>
    <t>Recobriment estrat herbaci i muscinal</t>
  </si>
  <si>
    <t>20180705_106A</t>
  </si>
  <si>
    <t>20180626_106A</t>
  </si>
  <si>
    <t>20180626_106B</t>
  </si>
  <si>
    <t>106_1_20210428</t>
  </si>
  <si>
    <t>106_2_20210525</t>
  </si>
  <si>
    <t>106_3_20210430</t>
  </si>
  <si>
    <t>Espais alterats artificialment i abocaments</t>
  </si>
  <si>
    <t>Àrees antròpiques o agrícoles al voltant de l'hàbitat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</si>
  <si>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</si>
  <si>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</si>
  <si>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</si>
  <si>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</si>
  <si>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</si>
  <si>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</si>
  <si>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</si>
  <si>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</si>
  <si>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</si>
  <si>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Bo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</si>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</sst>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5" fillId="0" borderId="5" xfId="0" applyFont="1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="115" zoomScaleNormal="115" workbookViewId="0">
      <selection activeCell="A35" sqref="A35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9" width="16.85546875" customWidth="1"/>
  </cols>
  <sheetData>
    <row r="1" spans="1:11" ht="15.75" x14ac:dyDescent="0.25">
      <c r="A1" s="18" t="s">
        <v>19</v>
      </c>
      <c r="B1" s="2"/>
      <c r="C1" s="2" t="s">
        <v>22</v>
      </c>
      <c r="D1" s="2" t="s">
        <v>23</v>
      </c>
      <c r="E1" s="2" t="s">
        <v>21</v>
      </c>
      <c r="F1" s="2" t="s">
        <v>24</v>
      </c>
      <c r="G1" s="2" t="s">
        <v>25</v>
      </c>
      <c r="H1" s="2" t="s">
        <v>26</v>
      </c>
      <c r="I1" s="2" t="s">
        <v>36</v>
      </c>
    </row>
    <row r="2" spans="1:11" ht="9" customHeight="1" x14ac:dyDescent="0.25">
      <c r="A2" s="1"/>
      <c r="B2" s="2"/>
      <c r="C2" s="2"/>
      <c r="D2" s="2"/>
      <c r="E2" s="2"/>
      <c r="F2" s="2"/>
      <c r="G2" s="2"/>
      <c r="H2" s="2"/>
      <c r="I2" s="2"/>
    </row>
    <row r="3" spans="1:11" x14ac:dyDescent="0.25">
      <c r="A3" s="4" t="s">
        <v>0</v>
      </c>
      <c r="B3" s="6"/>
      <c r="C3" s="9"/>
      <c r="D3" s="9"/>
      <c r="E3" s="6"/>
      <c r="F3" s="9"/>
      <c r="G3" s="9"/>
      <c r="H3" s="6"/>
      <c r="I3" s="6"/>
    </row>
    <row r="4" spans="1:11" x14ac:dyDescent="0.25">
      <c r="A4" s="3" t="s">
        <v>1</v>
      </c>
      <c r="B4" s="7"/>
      <c r="C4" s="7">
        <v>4</v>
      </c>
      <c r="D4" s="7">
        <v>0</v>
      </c>
      <c r="E4" s="7">
        <v>2</v>
      </c>
      <c r="F4" s="7">
        <v>0</v>
      </c>
      <c r="G4" s="7">
        <v>0</v>
      </c>
      <c r="H4" s="7">
        <v>4</v>
      </c>
      <c r="I4" s="7"/>
    </row>
    <row r="5" spans="1:11" x14ac:dyDescent="0.25">
      <c r="A5" s="3" t="s">
        <v>2</v>
      </c>
      <c r="B5" s="7"/>
      <c r="C5" s="7">
        <v>0</v>
      </c>
      <c r="D5" s="7">
        <v>4</v>
      </c>
      <c r="E5" s="7">
        <v>0</v>
      </c>
      <c r="F5" s="7">
        <v>4</v>
      </c>
      <c r="G5" s="7">
        <v>4</v>
      </c>
      <c r="H5" s="7">
        <v>0</v>
      </c>
      <c r="I5" s="7"/>
    </row>
    <row r="6" spans="1:11" x14ac:dyDescent="0.25">
      <c r="A6" s="3" t="s">
        <v>20</v>
      </c>
      <c r="B6" s="7"/>
      <c r="C6" s="7">
        <v>0</v>
      </c>
      <c r="D6" s="7">
        <v>0</v>
      </c>
      <c r="E6" s="7">
        <v>4</v>
      </c>
      <c r="F6" s="7">
        <v>0</v>
      </c>
      <c r="G6" s="7">
        <v>0</v>
      </c>
      <c r="H6" s="7">
        <v>0</v>
      </c>
      <c r="I6" s="7"/>
    </row>
    <row r="7" spans="1:11" x14ac:dyDescent="0.25">
      <c r="A7" s="3" t="s">
        <v>3</v>
      </c>
      <c r="B7" s="7"/>
      <c r="C7" s="7">
        <v>4</v>
      </c>
      <c r="D7" s="7">
        <v>2</v>
      </c>
      <c r="E7" s="7">
        <v>4</v>
      </c>
      <c r="F7" s="7">
        <v>2</v>
      </c>
      <c r="G7" s="7">
        <v>0</v>
      </c>
      <c r="H7" s="7">
        <v>0</v>
      </c>
      <c r="I7" s="7"/>
      <c r="J7" s="19"/>
      <c r="K7" s="19"/>
    </row>
    <row r="8" spans="1:11" x14ac:dyDescent="0.25">
      <c r="A8" s="3" t="s">
        <v>4</v>
      </c>
      <c r="B8" s="7"/>
      <c r="C8" s="19">
        <v>2</v>
      </c>
      <c r="D8" s="19">
        <v>2</v>
      </c>
      <c r="E8" s="19">
        <v>4</v>
      </c>
      <c r="F8" s="19">
        <v>1</v>
      </c>
      <c r="G8" s="19">
        <v>0</v>
      </c>
      <c r="H8" s="19">
        <v>0</v>
      </c>
      <c r="I8" s="19"/>
      <c r="J8" s="19"/>
      <c r="K8" s="19"/>
    </row>
    <row r="9" spans="1:11" x14ac:dyDescent="0.25">
      <c r="A9" s="10" t="s">
        <v>5</v>
      </c>
      <c r="B9" s="11"/>
      <c r="C9" s="11">
        <v>2</v>
      </c>
      <c r="D9" s="11">
        <v>2</v>
      </c>
      <c r="E9" s="11">
        <v>4</v>
      </c>
      <c r="F9" s="11">
        <v>2</v>
      </c>
      <c r="G9" s="11">
        <v>0</v>
      </c>
      <c r="H9" s="11">
        <v>2</v>
      </c>
      <c r="I9" s="11"/>
    </row>
    <row r="10" spans="1:11" s="14" customFormat="1" x14ac:dyDescent="0.25">
      <c r="A10" s="12" t="s">
        <v>34</v>
      </c>
      <c r="B10" s="13"/>
      <c r="C10" s="22">
        <f t="shared" ref="C10:H10" si="0">AVERAGE(C4:C9)</f>
        <v>2</v>
      </c>
      <c r="D10" s="13">
        <f t="shared" si="0"/>
        <v>1.6666666666666667</v>
      </c>
      <c r="E10" s="22">
        <f t="shared" si="0"/>
        <v>3</v>
      </c>
      <c r="F10" s="13">
        <f t="shared" si="0"/>
        <v>1.5</v>
      </c>
      <c r="G10" s="13">
        <f t="shared" si="0"/>
        <v>0.66666666666666663</v>
      </c>
      <c r="H10" s="13">
        <f t="shared" si="0"/>
        <v>1</v>
      </c>
      <c r="I10" s="13" t="e">
        <f t="shared" ref="I10" si="1">AVERAGE(I4:I9)</f>
        <v>#DIV/0!</v>
      </c>
    </row>
    <row r="11" spans="1:11" ht="11.25" customHeight="1" x14ac:dyDescent="0.25">
      <c r="A11" s="3"/>
      <c r="B11" s="7"/>
      <c r="C11" s="7"/>
      <c r="D11" s="7"/>
      <c r="E11" s="7"/>
      <c r="F11" s="7"/>
      <c r="G11" s="7"/>
      <c r="H11" s="7"/>
      <c r="I11" s="7"/>
    </row>
    <row r="12" spans="1:11" x14ac:dyDescent="0.25">
      <c r="A12" s="4" t="s">
        <v>6</v>
      </c>
      <c r="B12" s="6"/>
      <c r="C12" s="9"/>
      <c r="D12" s="9"/>
      <c r="E12" s="6"/>
      <c r="F12" s="9"/>
      <c r="G12" s="9"/>
      <c r="H12" s="6"/>
      <c r="I12" s="6"/>
    </row>
    <row r="13" spans="1:11" x14ac:dyDescent="0.25">
      <c r="A13" s="3" t="s">
        <v>7</v>
      </c>
      <c r="B13" s="7"/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/>
    </row>
    <row r="14" spans="1:11" x14ac:dyDescent="0.25">
      <c r="A14" s="3" t="s">
        <v>8</v>
      </c>
      <c r="B14" s="7"/>
      <c r="C14" s="7">
        <v>0</v>
      </c>
      <c r="D14" s="7">
        <v>0</v>
      </c>
      <c r="E14" s="7">
        <v>0</v>
      </c>
      <c r="F14" s="7">
        <v>2</v>
      </c>
      <c r="G14" s="7">
        <v>2</v>
      </c>
      <c r="H14" s="7">
        <v>4</v>
      </c>
      <c r="I14" s="7"/>
    </row>
    <row r="15" spans="1:11" x14ac:dyDescent="0.25">
      <c r="A15" s="3" t="s">
        <v>9</v>
      </c>
      <c r="B15" s="7"/>
      <c r="C15" s="7">
        <v>0</v>
      </c>
      <c r="D15" s="7">
        <v>0</v>
      </c>
      <c r="E15" s="7">
        <v>1</v>
      </c>
      <c r="F15" s="7">
        <v>1</v>
      </c>
      <c r="G15" s="7">
        <v>0</v>
      </c>
      <c r="H15" s="7">
        <v>0</v>
      </c>
      <c r="I15" s="7"/>
    </row>
    <row r="16" spans="1:11" x14ac:dyDescent="0.25">
      <c r="A16" s="3" t="s">
        <v>10</v>
      </c>
      <c r="B16" s="7"/>
      <c r="C16" s="7">
        <v>4</v>
      </c>
      <c r="D16" s="7">
        <v>3</v>
      </c>
      <c r="E16" s="7">
        <v>4</v>
      </c>
      <c r="F16" s="7">
        <v>0</v>
      </c>
      <c r="G16" s="7">
        <v>3</v>
      </c>
      <c r="H16" s="7">
        <v>3</v>
      </c>
      <c r="I16" s="7"/>
    </row>
    <row r="17" spans="1:9" x14ac:dyDescent="0.25">
      <c r="A17" s="3" t="s">
        <v>18</v>
      </c>
      <c r="B17" s="11"/>
      <c r="C17" s="11">
        <v>1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/>
    </row>
    <row r="18" spans="1:9" s="14" customFormat="1" x14ac:dyDescent="0.25">
      <c r="A18" s="12" t="s">
        <v>35</v>
      </c>
      <c r="B18" s="13"/>
      <c r="C18" s="13">
        <f>AVERAGE(C13:C17)</f>
        <v>1</v>
      </c>
      <c r="D18" s="13">
        <f t="shared" ref="D18:E18" si="2">AVERAGE(D13:D17)</f>
        <v>0.6</v>
      </c>
      <c r="E18" s="13">
        <f t="shared" si="2"/>
        <v>1</v>
      </c>
      <c r="F18" s="13">
        <f>AVERAGE(F13:F17)</f>
        <v>0.6</v>
      </c>
      <c r="G18" s="13">
        <f t="shared" ref="G18:H18" si="3">AVERAGE(G13:G17)</f>
        <v>1</v>
      </c>
      <c r="H18" s="13">
        <f t="shared" si="3"/>
        <v>1.4</v>
      </c>
      <c r="I18" s="13" t="e">
        <f t="shared" ref="I18" si="4">AVERAGE(I13:I17)</f>
        <v>#DIV/0!</v>
      </c>
    </row>
    <row r="19" spans="1:9" ht="10.5" customHeight="1" x14ac:dyDescent="0.25">
      <c r="A19" s="3"/>
      <c r="B19" s="7"/>
      <c r="C19" s="7"/>
      <c r="D19" s="7"/>
      <c r="E19" s="7"/>
      <c r="F19" s="7"/>
      <c r="G19" s="7"/>
      <c r="H19" s="7"/>
      <c r="I19" s="7"/>
    </row>
    <row r="20" spans="1:9" x14ac:dyDescent="0.25">
      <c r="A20" s="4" t="s">
        <v>11</v>
      </c>
      <c r="B20" s="6"/>
      <c r="C20" s="9"/>
      <c r="D20" s="9"/>
      <c r="E20" s="6"/>
      <c r="F20" s="9"/>
      <c r="G20" s="9"/>
      <c r="H20" s="6"/>
      <c r="I20" s="6"/>
    </row>
    <row r="21" spans="1:9" x14ac:dyDescent="0.25">
      <c r="A21" s="3" t="s">
        <v>12</v>
      </c>
      <c r="B21" s="7"/>
      <c r="C21" s="7">
        <v>0</v>
      </c>
      <c r="D21" s="7">
        <v>0</v>
      </c>
      <c r="E21" s="7">
        <v>2</v>
      </c>
      <c r="F21" s="7">
        <v>0</v>
      </c>
      <c r="G21" s="7">
        <v>0</v>
      </c>
      <c r="H21" s="7">
        <v>2</v>
      </c>
      <c r="I21" s="7"/>
    </row>
    <row r="22" spans="1:9" x14ac:dyDescent="0.25">
      <c r="A22" s="3" t="s">
        <v>27</v>
      </c>
      <c r="B22" s="7"/>
      <c r="C22" s="7">
        <v>2</v>
      </c>
      <c r="D22" s="7">
        <v>2</v>
      </c>
      <c r="E22" s="7">
        <v>2</v>
      </c>
      <c r="F22" s="7">
        <v>4</v>
      </c>
      <c r="G22" s="7">
        <v>2</v>
      </c>
      <c r="H22" s="7">
        <v>4</v>
      </c>
      <c r="I22" s="7"/>
    </row>
    <row r="23" spans="1:9" x14ac:dyDescent="0.25">
      <c r="A23" s="3" t="s">
        <v>13</v>
      </c>
      <c r="B23" s="7"/>
      <c r="C23" s="7">
        <v>4</v>
      </c>
      <c r="D23" s="7">
        <v>0</v>
      </c>
      <c r="E23" s="7">
        <v>2</v>
      </c>
      <c r="F23" s="7">
        <v>0</v>
      </c>
      <c r="G23" s="7">
        <v>0</v>
      </c>
      <c r="H23" s="7">
        <v>4</v>
      </c>
      <c r="I23" s="7"/>
    </row>
    <row r="24" spans="1:9" x14ac:dyDescent="0.25">
      <c r="A24" s="3" t="s">
        <v>14</v>
      </c>
      <c r="B24" s="7"/>
      <c r="C24" s="7">
        <v>0</v>
      </c>
      <c r="D24" s="7">
        <v>0</v>
      </c>
      <c r="E24" s="7">
        <v>3</v>
      </c>
      <c r="F24" s="7">
        <v>0</v>
      </c>
      <c r="G24" s="7">
        <v>4</v>
      </c>
      <c r="H24" s="7">
        <v>0</v>
      </c>
      <c r="I24" s="7"/>
    </row>
    <row r="25" spans="1:9" x14ac:dyDescent="0.25">
      <c r="A25" s="3" t="s">
        <v>15</v>
      </c>
      <c r="B25" s="7"/>
      <c r="C25" s="7">
        <v>0</v>
      </c>
      <c r="D25" s="7">
        <v>0</v>
      </c>
      <c r="E25" s="7">
        <v>0</v>
      </c>
      <c r="F25" s="7">
        <v>2</v>
      </c>
      <c r="G25" s="7">
        <v>2</v>
      </c>
      <c r="H25" s="7">
        <v>2</v>
      </c>
      <c r="I25" s="7"/>
    </row>
    <row r="26" spans="1:9" x14ac:dyDescent="0.25">
      <c r="A26" s="3" t="s">
        <v>17</v>
      </c>
      <c r="B26" s="7"/>
      <c r="C26" s="7">
        <v>2</v>
      </c>
      <c r="D26" s="7">
        <v>3</v>
      </c>
      <c r="E26" s="7">
        <v>3</v>
      </c>
      <c r="F26" s="7">
        <v>0</v>
      </c>
      <c r="G26" s="7">
        <v>0</v>
      </c>
      <c r="H26" s="7">
        <v>0</v>
      </c>
      <c r="I26" s="7"/>
    </row>
    <row r="27" spans="1:9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</row>
    <row r="28" spans="1:9" s="14" customFormat="1" x14ac:dyDescent="0.25">
      <c r="A28" s="12" t="s">
        <v>33</v>
      </c>
      <c r="B28" s="13"/>
      <c r="C28" s="13">
        <f t="shared" ref="C28:H28" si="5">AVERAGE(C21:C27)</f>
        <v>1.3333333333333333</v>
      </c>
      <c r="D28" s="13">
        <f t="shared" si="5"/>
        <v>0.83333333333333337</v>
      </c>
      <c r="E28" s="22">
        <f t="shared" si="5"/>
        <v>2</v>
      </c>
      <c r="F28" s="13">
        <f t="shared" si="5"/>
        <v>1</v>
      </c>
      <c r="G28" s="13">
        <f t="shared" si="5"/>
        <v>1.3333333333333333</v>
      </c>
      <c r="H28" s="22">
        <f t="shared" si="5"/>
        <v>2</v>
      </c>
      <c r="I28" s="13" t="e">
        <f t="shared" ref="I28" si="6">AVERAGE(I21:I27)</f>
        <v>#DIV/0!</v>
      </c>
    </row>
    <row r="29" spans="1:9" ht="12" customHeight="1" x14ac:dyDescent="0.25">
      <c r="A29" s="3"/>
      <c r="B29" s="7"/>
      <c r="C29" s="7"/>
      <c r="D29" s="7"/>
      <c r="E29" s="7"/>
      <c r="F29" s="7"/>
      <c r="G29" s="7"/>
      <c r="H29" s="7"/>
      <c r="I29" s="7"/>
    </row>
    <row r="30" spans="1:9" s="17" customFormat="1" ht="12.75" x14ac:dyDescent="0.2">
      <c r="A30" s="16" t="s">
        <v>29</v>
      </c>
      <c r="C30" s="17">
        <f t="shared" ref="C30:H30" si="7">C10*0.25</f>
        <v>0.5</v>
      </c>
      <c r="D30" s="17">
        <f t="shared" si="7"/>
        <v>0.41666666666666669</v>
      </c>
      <c r="E30" s="17">
        <f t="shared" si="7"/>
        <v>0.75</v>
      </c>
      <c r="F30" s="17">
        <f t="shared" si="7"/>
        <v>0.375</v>
      </c>
      <c r="G30" s="17">
        <f t="shared" si="7"/>
        <v>0.16666666666666666</v>
      </c>
      <c r="H30" s="17">
        <f t="shared" si="7"/>
        <v>0.25</v>
      </c>
      <c r="I30" s="17" t="e">
        <f t="shared" ref="I30" si="8">I10*0.25</f>
        <v>#DIV/0!</v>
      </c>
    </row>
    <row r="31" spans="1:9" s="17" customFormat="1" ht="12.75" x14ac:dyDescent="0.2">
      <c r="A31" s="16" t="s">
        <v>30</v>
      </c>
      <c r="C31" s="17">
        <f t="shared" ref="C31:H31" si="9">C18*0.5</f>
        <v>0.5</v>
      </c>
      <c r="D31" s="17">
        <f t="shared" si="9"/>
        <v>0.3</v>
      </c>
      <c r="E31" s="17">
        <f t="shared" si="9"/>
        <v>0.5</v>
      </c>
      <c r="F31" s="17">
        <f t="shared" si="9"/>
        <v>0.3</v>
      </c>
      <c r="G31" s="17">
        <f t="shared" si="9"/>
        <v>0.5</v>
      </c>
      <c r="H31" s="17">
        <f t="shared" si="9"/>
        <v>0.7</v>
      </c>
      <c r="I31" s="17" t="e">
        <f t="shared" ref="I31" si="10">I18*0.5</f>
        <v>#DIV/0!</v>
      </c>
    </row>
    <row r="32" spans="1:9" s="17" customFormat="1" ht="12.75" x14ac:dyDescent="0.2">
      <c r="A32" s="16" t="s">
        <v>31</v>
      </c>
      <c r="C32" s="17">
        <f>C28*0.25</f>
        <v>0.33333333333333331</v>
      </c>
      <c r="D32" s="17">
        <f t="shared" ref="D32" si="11">D28*0.25</f>
        <v>0.20833333333333334</v>
      </c>
      <c r="E32" s="17">
        <f>E28*0.25</f>
        <v>0.5</v>
      </c>
      <c r="F32" s="17">
        <f>F28*0.25</f>
        <v>0.25</v>
      </c>
      <c r="G32" s="17">
        <f t="shared" ref="G32" si="12">G28*0.25</f>
        <v>0.33333333333333331</v>
      </c>
      <c r="H32" s="17">
        <f>H28*0.25</f>
        <v>0.5</v>
      </c>
      <c r="I32" s="17" t="e">
        <f>I28*0.25</f>
        <v>#DIV/0!</v>
      </c>
    </row>
    <row r="33" spans="1:9" x14ac:dyDescent="0.25">
      <c r="A33" s="15" t="s">
        <v>16</v>
      </c>
      <c r="C33" s="8">
        <f>SUM(C30:C32)</f>
        <v>1.3333333333333333</v>
      </c>
      <c r="D33" s="8">
        <f t="shared" ref="D33:E33" si="13">SUM(D30:D32)</f>
        <v>0.92500000000000004</v>
      </c>
      <c r="E33" s="8">
        <f t="shared" si="13"/>
        <v>1.75</v>
      </c>
      <c r="F33" s="8">
        <f>SUM(F30:F32)</f>
        <v>0.92500000000000004</v>
      </c>
      <c r="G33" s="8">
        <f t="shared" ref="G33:H33" si="14">SUM(G30:G32)</f>
        <v>1</v>
      </c>
      <c r="H33" s="8">
        <f t="shared" si="14"/>
        <v>1.45</v>
      </c>
      <c r="I33" s="8" t="e">
        <f t="shared" ref="I33" si="15">SUM(I30:I32)</f>
        <v>#DIV/0!</v>
      </c>
    </row>
    <row r="34" spans="1:9" x14ac:dyDescent="0.25">
      <c r="A34" s="5" t="s">
        <v>32</v>
      </c>
      <c r="B34" s="5"/>
      <c r="C34" s="5">
        <f>4-C33</f>
        <v>2.666666666666667</v>
      </c>
      <c r="D34" s="5">
        <f t="shared" ref="D34:E34" si="16">4-D33</f>
        <v>3.0750000000000002</v>
      </c>
      <c r="E34" s="5">
        <f t="shared" si="16"/>
        <v>2.25</v>
      </c>
      <c r="F34" s="5">
        <f>4-F33</f>
        <v>3.0750000000000002</v>
      </c>
      <c r="G34" s="5">
        <f t="shared" ref="G34:H34" si="17">4-G33</f>
        <v>3</v>
      </c>
      <c r="H34" s="5">
        <f t="shared" si="17"/>
        <v>2.5499999999999998</v>
      </c>
      <c r="I34" s="5" t="e">
        <f t="shared" ref="I34" si="18">4-I33</f>
        <v>#DIV/0!</v>
      </c>
    </row>
    <row r="35" spans="1:9" s="20" customFormat="1" x14ac:dyDescent="0.25">
      <c r="C35" s="20" t="s">
        <v>37</v>
      </c>
      <c r="D35" s="23" t="s">
        <v>38</v>
      </c>
      <c r="E35" s="20" t="s">
        <v>37</v>
      </c>
      <c r="F35" s="23" t="s">
        <v>38</v>
      </c>
      <c r="G35" s="23" t="s">
        <v>38</v>
      </c>
      <c r="H35" s="20" t="s">
        <v>37</v>
      </c>
    </row>
    <row r="36" spans="1:9" s="21" customFormat="1" x14ac:dyDescent="0.25">
      <c r="C36" s="24" t="s">
        <v>39</v>
      </c>
      <c r="E36" s="25" t="s">
        <v>40</v>
      </c>
      <c r="H36" s="24" t="s">
        <v>39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2021-11-19T11:21:14Z</dcterms:modified>
</cp:coreProperties>
</file>