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2" i="6" l="1"/>
  <c r="I26" i="6" s="1"/>
  <c r="I13" i="6"/>
  <c r="I25" i="6" s="1"/>
  <c r="I5" i="6"/>
  <c r="I24" i="6" s="1"/>
  <c r="I27" i="6" s="1"/>
  <c r="I28" i="6" s="1"/>
  <c r="D24" i="6" l="1"/>
  <c r="E24" i="6"/>
  <c r="F24" i="6"/>
  <c r="G24" i="6"/>
  <c r="H24" i="6"/>
  <c r="D25" i="6"/>
  <c r="E25" i="6"/>
  <c r="F25" i="6"/>
  <c r="G25" i="6"/>
  <c r="H25" i="6"/>
  <c r="D26" i="6"/>
  <c r="E26" i="6"/>
  <c r="F26" i="6"/>
  <c r="G26" i="6"/>
  <c r="H26" i="6"/>
  <c r="C25" i="6"/>
  <c r="C26" i="6"/>
  <c r="C24" i="6"/>
  <c r="H22" i="6" l="1"/>
  <c r="G22" i="6"/>
  <c r="F22" i="6"/>
  <c r="H13" i="6"/>
  <c r="G13" i="6"/>
  <c r="F13" i="6"/>
  <c r="H5" i="6"/>
  <c r="G5" i="6"/>
  <c r="F5" i="6"/>
  <c r="H27" i="6" l="1"/>
  <c r="H28" i="6" s="1"/>
  <c r="G27" i="6"/>
  <c r="G28" i="6" s="1"/>
  <c r="F27" i="6"/>
  <c r="F28" i="6" s="1"/>
  <c r="E22" i="6"/>
  <c r="E13" i="6"/>
  <c r="E5" i="6"/>
  <c r="E27" i="6" l="1"/>
  <c r="E28" i="6" s="1"/>
  <c r="D22" i="6"/>
  <c r="D13" i="6"/>
  <c r="D5" i="6"/>
  <c r="D27" i="6" l="1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<sst xmlns="http://schemas.openxmlformats.org/spreadsheetml/2006/main" count="40" uniqueCount="35">
  <si>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</si>
  <si>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</si>
  <si>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</si>
  <si>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</si>
  <si>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</si>
  <si>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</si>
  <si>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</si>
  <si>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</si>
  <si>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</si>
  <si>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</si>
  <si>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</si>
  <si>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</si>
  <si>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116 Creixenars i comunitats fontinals</t>
  </si>
  <si>
    <t>Qualitat de l'aigua</t>
  </si>
  <si>
    <t>20200429_116A</t>
  </si>
  <si>
    <t>20200429_116B</t>
  </si>
  <si>
    <t>20190503A</t>
  </si>
  <si>
    <t>20190618D</t>
  </si>
  <si>
    <t>20190618F</t>
  </si>
  <si>
    <t>20190916K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</si>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</sst>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8.28515625" customWidth="1"/>
    <col min="2" max="2" width="6.140625" customWidth="1"/>
    <col min="3" max="9" width="16.28515625" customWidth="1"/>
  </cols>
  <sheetData>
    <row r="1" spans="1:9" ht="15.75" x14ac:dyDescent="0.25">
      <c r="A1" s="18" t="s">
        <v>12</v>
      </c>
      <c r="B1" s="2"/>
      <c r="C1" s="2" t="s">
        <v>16</v>
      </c>
      <c r="D1" s="2" t="s">
        <v>17</v>
      </c>
      <c r="E1" s="2" t="s">
        <v>18</v>
      </c>
      <c r="F1" s="2" t="s">
        <v>19</v>
      </c>
      <c r="G1" s="2" t="s">
        <v>14</v>
      </c>
      <c r="H1" s="2" t="s">
        <v>15</v>
      </c>
      <c r="I1" s="2" t="s">
        <v>30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10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11</v>
      </c>
      <c r="B4" s="7"/>
      <c r="C4" s="7">
        <v>0</v>
      </c>
      <c r="D4" s="7">
        <v>2</v>
      </c>
      <c r="E4" s="7">
        <v>2</v>
      </c>
      <c r="F4" s="7">
        <v>2</v>
      </c>
      <c r="G4" s="7">
        <v>0</v>
      </c>
      <c r="H4" s="7">
        <v>0</v>
      </c>
      <c r="I4" s="7"/>
    </row>
    <row r="5" spans="1:9" s="14" customFormat="1" x14ac:dyDescent="0.25">
      <c r="A5" s="12" t="s">
        <v>28</v>
      </c>
      <c r="B5" s="13"/>
      <c r="C5" s="13">
        <f t="shared" ref="C5:D5" si="0">AVERAGE(C4:C4)</f>
        <v>0</v>
      </c>
      <c r="D5" s="13">
        <f t="shared" si="0"/>
        <v>2</v>
      </c>
      <c r="E5" s="13">
        <f t="shared" ref="E5:G5" si="1">AVERAGE(E4:E4)</f>
        <v>2</v>
      </c>
      <c r="F5" s="13">
        <f t="shared" si="1"/>
        <v>2</v>
      </c>
      <c r="G5" s="13">
        <f t="shared" si="1"/>
        <v>0</v>
      </c>
      <c r="H5" s="13">
        <f t="shared" ref="H5:I5" si="2">AVERAGE(H4:H4)</f>
        <v>0</v>
      </c>
      <c r="I5" s="13" t="e">
        <f t="shared" si="2"/>
        <v>#DIV/0!</v>
      </c>
    </row>
    <row r="6" spans="1:9" ht="11.25" customHeight="1" x14ac:dyDescent="0.25">
      <c r="A6" s="3"/>
      <c r="B6" s="7"/>
      <c r="C6" s="7"/>
      <c r="D6" s="7"/>
      <c r="E6" s="7"/>
      <c r="F6" s="7"/>
      <c r="G6" s="7"/>
      <c r="H6" s="7"/>
      <c r="I6" s="7"/>
    </row>
    <row r="7" spans="1:9" x14ac:dyDescent="0.25">
      <c r="A7" s="4" t="s">
        <v>0</v>
      </c>
      <c r="B7" s="6"/>
      <c r="C7" s="9"/>
      <c r="D7" s="9"/>
      <c r="E7" s="9"/>
      <c r="F7" s="9"/>
      <c r="G7" s="9"/>
      <c r="H7" s="9"/>
      <c r="I7" s="9"/>
    </row>
    <row r="8" spans="1:9" x14ac:dyDescent="0.25">
      <c r="A8" s="3" t="s">
        <v>8</v>
      </c>
      <c r="B8" s="7"/>
      <c r="C8" s="7">
        <v>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/>
    </row>
    <row r="9" spans="1:9" x14ac:dyDescent="0.25">
      <c r="A9" s="3" t="s">
        <v>9</v>
      </c>
      <c r="B9" s="7"/>
      <c r="C9" s="7">
        <v>2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/>
    </row>
    <row r="10" spans="1:9" x14ac:dyDescent="0.25">
      <c r="A10" s="3" t="s">
        <v>1</v>
      </c>
      <c r="B10" s="7"/>
      <c r="C10" s="7">
        <v>2</v>
      </c>
      <c r="D10" s="7">
        <v>2</v>
      </c>
      <c r="E10" s="7">
        <v>3</v>
      </c>
      <c r="F10" s="7">
        <v>1</v>
      </c>
      <c r="G10" s="7">
        <v>2</v>
      </c>
      <c r="H10" s="7">
        <v>1</v>
      </c>
      <c r="I10" s="7"/>
    </row>
    <row r="11" spans="1:9" x14ac:dyDescent="0.25">
      <c r="A11" s="3" t="s">
        <v>20</v>
      </c>
      <c r="B11" s="11"/>
      <c r="C11" s="11">
        <v>0</v>
      </c>
      <c r="D11" s="11">
        <v>1</v>
      </c>
      <c r="E11" s="11">
        <v>4</v>
      </c>
      <c r="F11" s="11">
        <v>0</v>
      </c>
      <c r="G11" s="11">
        <v>0</v>
      </c>
      <c r="H11" s="11">
        <v>3</v>
      </c>
      <c r="I11" s="11"/>
    </row>
    <row r="12" spans="1:9" x14ac:dyDescent="0.25">
      <c r="A12" s="3" t="s">
        <v>7</v>
      </c>
      <c r="B12" s="11"/>
      <c r="C12" s="11">
        <v>1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/>
    </row>
    <row r="13" spans="1:9" s="14" customFormat="1" x14ac:dyDescent="0.25">
      <c r="A13" s="12" t="s">
        <v>29</v>
      </c>
      <c r="B13" s="13"/>
      <c r="C13" s="13">
        <f t="shared" ref="C13:D13" si="3">AVERAGE(C8:C12)</f>
        <v>1.8</v>
      </c>
      <c r="D13" s="13">
        <f t="shared" si="3"/>
        <v>0.6</v>
      </c>
      <c r="E13" s="13">
        <f t="shared" ref="E13:G13" si="4">AVERAGE(E8:E12)</f>
        <v>1.4</v>
      </c>
      <c r="F13" s="13">
        <f t="shared" si="4"/>
        <v>0.2</v>
      </c>
      <c r="G13" s="13">
        <f t="shared" si="4"/>
        <v>0.4</v>
      </c>
      <c r="H13" s="13">
        <f t="shared" ref="H13:I13" si="5">AVERAGE(H8:H12)</f>
        <v>0.8</v>
      </c>
      <c r="I13" s="13" t="e">
        <f t="shared" si="5"/>
        <v>#DIV/0!</v>
      </c>
    </row>
    <row r="14" spans="1:9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</row>
    <row r="16" spans="1:9" x14ac:dyDescent="0.25">
      <c r="A16" s="3" t="s">
        <v>21</v>
      </c>
      <c r="B16" s="7"/>
      <c r="C16" s="7">
        <v>3</v>
      </c>
      <c r="D16" s="7">
        <v>3</v>
      </c>
      <c r="E16" s="7">
        <v>0</v>
      </c>
      <c r="F16" s="7">
        <v>0</v>
      </c>
      <c r="G16" s="7">
        <v>0</v>
      </c>
      <c r="H16" s="7">
        <v>0</v>
      </c>
      <c r="I16" s="7"/>
    </row>
    <row r="17" spans="1:9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>
        <v>2</v>
      </c>
      <c r="G17" s="7">
        <v>0</v>
      </c>
      <c r="H17" s="7">
        <v>0</v>
      </c>
      <c r="I17" s="7"/>
    </row>
    <row r="18" spans="1:9" x14ac:dyDescent="0.25">
      <c r="A18" s="3" t="s">
        <v>4</v>
      </c>
      <c r="B18" s="7"/>
      <c r="C18" s="7">
        <v>4</v>
      </c>
      <c r="D18" s="7">
        <v>0</v>
      </c>
      <c r="E18" s="7">
        <v>0</v>
      </c>
      <c r="F18" s="7">
        <v>3</v>
      </c>
      <c r="G18" s="7">
        <v>0</v>
      </c>
      <c r="H18" s="7">
        <v>0</v>
      </c>
      <c r="I18" s="7"/>
    </row>
    <row r="19" spans="1:9" x14ac:dyDescent="0.25">
      <c r="A19" s="3" t="s">
        <v>6</v>
      </c>
      <c r="B19" s="7"/>
      <c r="C19" s="7">
        <v>4</v>
      </c>
      <c r="D19" s="7">
        <v>2</v>
      </c>
      <c r="E19" s="7">
        <v>2</v>
      </c>
      <c r="F19" s="7">
        <v>3</v>
      </c>
      <c r="G19" s="7">
        <v>4</v>
      </c>
      <c r="H19" s="7">
        <v>4</v>
      </c>
      <c r="I19" s="7"/>
    </row>
    <row r="20" spans="1:9" x14ac:dyDescent="0.25">
      <c r="A20" s="10" t="s">
        <v>22</v>
      </c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10" t="s">
        <v>13</v>
      </c>
      <c r="B21" s="7"/>
      <c r="C21" s="7">
        <v>3</v>
      </c>
      <c r="D21" s="7">
        <v>3</v>
      </c>
      <c r="E21" s="7">
        <v>3</v>
      </c>
      <c r="F21" s="7">
        <v>0</v>
      </c>
      <c r="G21" s="7">
        <v>0</v>
      </c>
      <c r="H21" s="7">
        <v>0</v>
      </c>
      <c r="I21" s="7"/>
    </row>
    <row r="22" spans="1:9" s="14" customFormat="1" x14ac:dyDescent="0.25">
      <c r="A22" s="12" t="s">
        <v>27</v>
      </c>
      <c r="B22" s="13"/>
      <c r="C22" s="21">
        <f t="shared" ref="C22:H22" si="6">AVERAGE(C16:C21)</f>
        <v>2.8</v>
      </c>
      <c r="D22" s="13">
        <f t="shared" si="6"/>
        <v>1.6</v>
      </c>
      <c r="E22" s="13">
        <f t="shared" si="6"/>
        <v>1</v>
      </c>
      <c r="F22" s="13">
        <f t="shared" si="6"/>
        <v>1.6</v>
      </c>
      <c r="G22" s="13">
        <f t="shared" si="6"/>
        <v>0.8</v>
      </c>
      <c r="H22" s="13">
        <f t="shared" si="6"/>
        <v>0.8</v>
      </c>
      <c r="I22" s="13" t="e">
        <f t="shared" ref="I22" si="7">AVERAGE(I16:I21)</f>
        <v>#DIV/0!</v>
      </c>
    </row>
    <row r="23" spans="1:9" ht="12" customHeight="1" x14ac:dyDescent="0.25">
      <c r="A23" s="3"/>
      <c r="B23" s="7"/>
      <c r="C23" s="7"/>
      <c r="D23" s="7"/>
      <c r="E23" s="7"/>
      <c r="F23" s="7"/>
      <c r="G23" s="7"/>
      <c r="H23" s="7"/>
      <c r="I23" s="7"/>
    </row>
    <row r="24" spans="1:9" s="17" customFormat="1" ht="12.75" x14ac:dyDescent="0.2">
      <c r="A24" s="16" t="s">
        <v>23</v>
      </c>
      <c r="C24" s="17">
        <f>C5*0.1</f>
        <v>0</v>
      </c>
      <c r="D24" s="17">
        <f t="shared" ref="D24:H24" si="8">D5*0.1</f>
        <v>0.2</v>
      </c>
      <c r="E24" s="17">
        <f t="shared" si="8"/>
        <v>0.2</v>
      </c>
      <c r="F24" s="17">
        <f t="shared" si="8"/>
        <v>0.2</v>
      </c>
      <c r="G24" s="17">
        <f t="shared" si="8"/>
        <v>0</v>
      </c>
      <c r="H24" s="17">
        <f t="shared" si="8"/>
        <v>0</v>
      </c>
      <c r="I24" s="17" t="e">
        <f t="shared" ref="I24" si="9">I5*0.1</f>
        <v>#DIV/0!</v>
      </c>
    </row>
    <row r="25" spans="1:9" s="17" customFormat="1" ht="12.75" x14ac:dyDescent="0.2">
      <c r="A25" s="16" t="s">
        <v>24</v>
      </c>
      <c r="C25" s="17">
        <f>C13*0.6</f>
        <v>1.08</v>
      </c>
      <c r="D25" s="17">
        <f t="shared" ref="D25:H25" si="10">D13*0.6</f>
        <v>0.36</v>
      </c>
      <c r="E25" s="17">
        <f t="shared" si="10"/>
        <v>0.84</v>
      </c>
      <c r="F25" s="17">
        <f t="shared" si="10"/>
        <v>0.12</v>
      </c>
      <c r="G25" s="17">
        <f t="shared" si="10"/>
        <v>0.24</v>
      </c>
      <c r="H25" s="17">
        <f t="shared" si="10"/>
        <v>0.48</v>
      </c>
      <c r="I25" s="17" t="e">
        <f t="shared" ref="I25" si="11">I13*0.6</f>
        <v>#DIV/0!</v>
      </c>
    </row>
    <row r="26" spans="1:9" s="17" customFormat="1" ht="12.75" x14ac:dyDescent="0.2">
      <c r="A26" s="16" t="s">
        <v>25</v>
      </c>
      <c r="C26" s="17">
        <f>C22*0.3</f>
        <v>0.84</v>
      </c>
      <c r="D26" s="17">
        <f t="shared" ref="D26:H26" si="12">D22*0.3</f>
        <v>0.48</v>
      </c>
      <c r="E26" s="17">
        <f t="shared" si="12"/>
        <v>0.3</v>
      </c>
      <c r="F26" s="17">
        <f t="shared" si="12"/>
        <v>0.48</v>
      </c>
      <c r="G26" s="17">
        <f t="shared" si="12"/>
        <v>0.24</v>
      </c>
      <c r="H26" s="17">
        <f t="shared" si="12"/>
        <v>0.24</v>
      </c>
      <c r="I26" s="17" t="e">
        <f t="shared" ref="I26" si="13">I22*0.3</f>
        <v>#DIV/0!</v>
      </c>
    </row>
    <row r="27" spans="1:9" x14ac:dyDescent="0.25">
      <c r="A27" s="15" t="s">
        <v>5</v>
      </c>
      <c r="C27" s="8">
        <f t="shared" ref="C27:H27" si="14">SUM(C24:C26)</f>
        <v>1.92</v>
      </c>
      <c r="D27" s="8">
        <f t="shared" si="14"/>
        <v>1.04</v>
      </c>
      <c r="E27" s="8">
        <f t="shared" si="14"/>
        <v>1.34</v>
      </c>
      <c r="F27" s="8">
        <f t="shared" si="14"/>
        <v>0.8</v>
      </c>
      <c r="G27" s="8">
        <f t="shared" si="14"/>
        <v>0.48</v>
      </c>
      <c r="H27" s="8">
        <f t="shared" si="14"/>
        <v>0.72</v>
      </c>
      <c r="I27" s="8" t="e">
        <f t="shared" ref="I27" si="15">SUM(I24:I26)</f>
        <v>#DIV/0!</v>
      </c>
    </row>
    <row r="28" spans="1:9" x14ac:dyDescent="0.25">
      <c r="A28" s="5" t="s">
        <v>26</v>
      </c>
      <c r="B28" s="5"/>
      <c r="C28" s="5">
        <f t="shared" ref="C28:D28" si="16">4-C27</f>
        <v>2.08</v>
      </c>
      <c r="D28" s="5">
        <f t="shared" si="16"/>
        <v>2.96</v>
      </c>
      <c r="E28" s="5">
        <f t="shared" ref="E28:G28" si="17">4-E27</f>
        <v>2.66</v>
      </c>
      <c r="F28" s="5">
        <f t="shared" si="17"/>
        <v>3.2</v>
      </c>
      <c r="G28" s="5">
        <f t="shared" si="17"/>
        <v>3.52</v>
      </c>
      <c r="H28" s="5">
        <f t="shared" ref="H28:I28" si="18">4-H27</f>
        <v>3.2800000000000002</v>
      </c>
      <c r="I28" s="5" t="e">
        <f t="shared" si="18"/>
        <v>#DIV/0!</v>
      </c>
    </row>
    <row r="29" spans="1:9" s="19" customFormat="1" x14ac:dyDescent="0.25">
      <c r="C29" s="19" t="s">
        <v>31</v>
      </c>
      <c r="D29" s="24" t="s">
        <v>31</v>
      </c>
      <c r="E29" s="24" t="s">
        <v>31</v>
      </c>
      <c r="F29" s="23" t="s">
        <v>32</v>
      </c>
      <c r="G29" s="19" t="s">
        <v>32</v>
      </c>
      <c r="H29" s="19" t="s">
        <v>32</v>
      </c>
    </row>
    <row r="30" spans="1:9" s="20" customFormat="1" x14ac:dyDescent="0.25">
      <c r="C30" s="25" t="s">
        <v>33</v>
      </c>
      <c r="G30" s="22" t="s">
        <v>34</v>
      </c>
      <c r="H30" s="22" t="s">
        <v>34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2021-11-19T11:43:44Z</dcterms:modified>
</cp:coreProperties>
</file>