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l="1"/>
  <c r="F27" i="6" s="1"/>
  <c r="D23" i="6"/>
  <c r="E23" i="6"/>
  <c r="D24" i="6"/>
  <c r="E24" i="6"/>
  <c r="D25" i="6"/>
  <c r="E25" i="6"/>
  <c r="C25" i="6"/>
  <c r="C24" i="6"/>
  <c r="C23" i="6"/>
  <c r="E21" i="6" l="1"/>
  <c r="D21" i="6"/>
  <c r="E13" i="6"/>
  <c r="D13" i="6"/>
  <c r="E5" i="6"/>
  <c r="D5" i="6"/>
  <c r="D26" i="6" l="1"/>
  <c r="D27" i="6" s="1"/>
  <c r="E26" i="6"/>
  <c r="E27" i="6" s="1"/>
  <c r="C5" i="6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<sst xmlns="http://schemas.openxmlformats.org/spreadsheetml/2006/main" count="33" uniqueCount="29">
  <si>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</si>
  <si>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</si>
  <si>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</si>
  <si>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</si>
  <si>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</si>
  <si>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</si>
  <si>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</si>
  <si>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</si>
  <si>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</si>
  <si>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</si>
  <si>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117 Comunitats terofítiques halonitròfiles</t>
  </si>
  <si>
    <t>Recobriment estrat herbaci</t>
  </si>
  <si>
    <t>Intensitat de pastura</t>
  </si>
  <si>
    <t>20200520_117A</t>
  </si>
  <si>
    <t>117_2_20210416</t>
  </si>
  <si>
    <t>117_3_20210417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</si>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</sst>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6" width="18.85546875" customWidth="1"/>
  </cols>
  <sheetData>
    <row r="1" spans="1:6" ht="15.75" x14ac:dyDescent="0.25">
      <c r="A1" s="18" t="s">
        <v>10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9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2</v>
      </c>
      <c r="D4" s="7">
        <v>2</v>
      </c>
      <c r="E4" s="7">
        <v>0</v>
      </c>
      <c r="F4" s="7"/>
    </row>
    <row r="5" spans="1:6" s="14" customFormat="1" x14ac:dyDescent="0.25">
      <c r="A5" s="12" t="s">
        <v>24</v>
      </c>
      <c r="B5" s="13"/>
      <c r="C5" s="13">
        <f t="shared" ref="C5:E5" si="0">AVERAGE(C4:C4)</f>
        <v>2</v>
      </c>
      <c r="D5" s="13">
        <f t="shared" si="0"/>
        <v>2</v>
      </c>
      <c r="E5" s="13">
        <f t="shared" si="0"/>
        <v>0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4</v>
      </c>
      <c r="D8" s="7">
        <v>2</v>
      </c>
      <c r="E8" s="7">
        <v>4</v>
      </c>
      <c r="F8" s="7"/>
    </row>
    <row r="9" spans="1:6" x14ac:dyDescent="0.25">
      <c r="A9" s="3" t="s">
        <v>8</v>
      </c>
      <c r="B9" s="7"/>
      <c r="C9" s="7">
        <v>2</v>
      </c>
      <c r="D9" s="7">
        <v>2</v>
      </c>
      <c r="E9" s="7">
        <v>2</v>
      </c>
      <c r="F9" s="7"/>
    </row>
    <row r="10" spans="1:6" x14ac:dyDescent="0.25">
      <c r="A10" s="3" t="s">
        <v>1</v>
      </c>
      <c r="B10" s="7"/>
      <c r="C10" s="7">
        <v>1</v>
      </c>
      <c r="D10" s="7">
        <v>1</v>
      </c>
      <c r="E10" s="7">
        <v>1</v>
      </c>
      <c r="F10" s="7"/>
    </row>
    <row r="11" spans="1:6" x14ac:dyDescent="0.25">
      <c r="A11" s="3" t="s">
        <v>16</v>
      </c>
      <c r="B11" s="7"/>
      <c r="C11" s="7">
        <v>0</v>
      </c>
      <c r="D11" s="7">
        <v>0</v>
      </c>
      <c r="E11" s="7">
        <v>0</v>
      </c>
      <c r="F11" s="7"/>
    </row>
    <row r="12" spans="1:6" x14ac:dyDescent="0.25">
      <c r="A12" s="3" t="s">
        <v>6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25</v>
      </c>
      <c r="B13" s="13"/>
      <c r="C13" s="13">
        <f>AVERAGE(C8:C12)</f>
        <v>1.4</v>
      </c>
      <c r="D13" s="13">
        <f t="shared" ref="D13:E13" si="2">AVERAGE(D8:D12)</f>
        <v>1</v>
      </c>
      <c r="E13" s="13">
        <f t="shared" si="2"/>
        <v>1.4</v>
      </c>
      <c r="F13" s="13" t="e">
        <f t="shared" ref="F13" si="3"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17</v>
      </c>
      <c r="B16" s="7"/>
      <c r="C16" s="7">
        <v>4</v>
      </c>
      <c r="D16" s="7">
        <v>4</v>
      </c>
      <c r="E16" s="7">
        <v>4</v>
      </c>
      <c r="F16" s="7"/>
    </row>
    <row r="17" spans="1:6" x14ac:dyDescent="0.25">
      <c r="A17" s="3" t="s">
        <v>12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3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5</v>
      </c>
      <c r="B19" s="7"/>
      <c r="C19" s="7">
        <v>4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s="14" customFormat="1" x14ac:dyDescent="0.25">
      <c r="A21" s="12" t="s">
        <v>23</v>
      </c>
      <c r="B21" s="13"/>
      <c r="C21" s="20">
        <f>AVERAGE(C16:C20)</f>
        <v>2</v>
      </c>
      <c r="D21" s="20">
        <f>AVERAGE(D16:D20)</f>
        <v>2</v>
      </c>
      <c r="E21" s="20">
        <f>AVERAGE(E16:E20)</f>
        <v>2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0.2</v>
      </c>
      <c r="D23" s="17">
        <f t="shared" ref="D23:E23" si="4">D5*0.1</f>
        <v>0.2</v>
      </c>
      <c r="E23" s="17">
        <f t="shared" si="4"/>
        <v>0</v>
      </c>
      <c r="F23" s="17" t="e">
        <f t="shared" ref="F23" si="5">F5*0.1</f>
        <v>#DIV/0!</v>
      </c>
    </row>
    <row r="24" spans="1:6" s="17" customFormat="1" ht="12.75" x14ac:dyDescent="0.2">
      <c r="A24" s="16" t="s">
        <v>20</v>
      </c>
      <c r="C24" s="17">
        <f>C13*0.6</f>
        <v>0.84</v>
      </c>
      <c r="D24" s="17">
        <f t="shared" ref="D24:E24" si="6">D13*0.6</f>
        <v>0.6</v>
      </c>
      <c r="E24" s="17">
        <f t="shared" si="6"/>
        <v>0.84</v>
      </c>
      <c r="F24" s="17" t="e">
        <f t="shared" ref="F24" si="7">F13*0.6</f>
        <v>#DIV/0!</v>
      </c>
    </row>
    <row r="25" spans="1:6" s="17" customFormat="1" ht="12.75" x14ac:dyDescent="0.2">
      <c r="A25" s="16" t="s">
        <v>21</v>
      </c>
      <c r="C25" s="17">
        <f>C21*0.3</f>
        <v>0.6</v>
      </c>
      <c r="D25" s="17">
        <f t="shared" ref="D25:E25" si="8">D21*0.3</f>
        <v>0.6</v>
      </c>
      <c r="E25" s="17">
        <f t="shared" si="8"/>
        <v>0.6</v>
      </c>
      <c r="F25" s="17" t="e">
        <f t="shared" ref="F25" si="9">F21*0.3</f>
        <v>#DIV/0!</v>
      </c>
    </row>
    <row r="26" spans="1:6" x14ac:dyDescent="0.25">
      <c r="A26" s="15" t="s">
        <v>4</v>
      </c>
      <c r="C26" s="8">
        <f t="shared" ref="C26:E26" si="10">SUM(C23:C25)</f>
        <v>1.6400000000000001</v>
      </c>
      <c r="D26" s="8">
        <f t="shared" si="10"/>
        <v>1.4</v>
      </c>
      <c r="E26" s="8">
        <f t="shared" si="10"/>
        <v>1.44</v>
      </c>
      <c r="F26" s="8" t="e">
        <f t="shared" ref="F26" si="11">SUM(F23:F25)</f>
        <v>#DIV/0!</v>
      </c>
    </row>
    <row r="27" spans="1:6" x14ac:dyDescent="0.25">
      <c r="A27" s="5" t="s">
        <v>22</v>
      </c>
      <c r="B27" s="5"/>
      <c r="C27" s="5">
        <f t="shared" ref="C27:E27" si="12">4-C26</f>
        <v>2.36</v>
      </c>
      <c r="D27" s="5">
        <f t="shared" si="12"/>
        <v>2.6</v>
      </c>
      <c r="E27" s="5">
        <f t="shared" si="12"/>
        <v>2.56</v>
      </c>
      <c r="F27" s="5" t="e">
        <f t="shared" ref="F27" si="13">4-F26</f>
        <v>#DIV/0!</v>
      </c>
    </row>
    <row r="28" spans="1:6" s="19" customFormat="1" x14ac:dyDescent="0.25">
      <c r="C28" s="19" t="s">
        <v>27</v>
      </c>
      <c r="D28" s="19" t="s">
        <v>27</v>
      </c>
      <c r="E28" s="19" t="s">
        <v>27</v>
      </c>
    </row>
    <row r="29" spans="1:6" s="21" customFormat="1" x14ac:dyDescent="0.25">
      <c r="C29" s="22" t="s">
        <v>28</v>
      </c>
      <c r="D29" s="22" t="s">
        <v>28</v>
      </c>
      <c r="E29" s="22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2021-11-19T11:44:44Z</dcterms:modified>
</cp:coreProperties>
</file>