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Albert\Treball_confinament\GeoVeg\Atzavara_Estat_conservacio\EstatConservacio2021\Plantilles_avaluacio\"/>
    </mc:Choice>
  </mc:AlternateContent>
  <bookViews>
    <workbookView xWindow="0" yWindow="135" windowWidth="28755" windowHeight="14880"/>
  </bookViews>
  <sheets>
    <sheet name="072" sheetId="6" r:id="rId1"/>
  </sheets>
  <calcPr calcId="162913"/>
</workbook>
</file>

<file path=xl/calcChain.xml><?xml version="1.0" encoding="utf-8"?>
<calcChain xmlns="http://schemas.openxmlformats.org/spreadsheetml/2006/main">
  <c r="F21" i="6" l="1"/>
  <c r="F25" i="6" s="1"/>
  <c r="F12" i="6"/>
  <c r="F24" i="6" s="1"/>
  <c r="F6" i="6"/>
  <c r="F23" i="6" s="1"/>
  <c r="F26" i="6" l="1"/>
  <c r="F27" i="6" s="1"/>
  <c r="D6" i="6"/>
  <c r="E6" i="6"/>
  <c r="C6" i="6"/>
  <c r="E21" i="6" l="1"/>
  <c r="E25" i="6" s="1"/>
  <c r="D21" i="6"/>
  <c r="D25" i="6" s="1"/>
  <c r="E12" i="6"/>
  <c r="E24" i="6" s="1"/>
  <c r="D12" i="6"/>
  <c r="D24" i="6" s="1"/>
  <c r="E23" i="6"/>
  <c r="D23" i="6"/>
  <c r="D26" i="6" l="1"/>
  <c r="D27" i="6" s="1"/>
  <c r="E26" i="6"/>
  <c r="E27" i="6" s="1"/>
  <c r="C23" i="6"/>
  <c r="C12" i="6" l="1"/>
  <c r="C24" i="6" s="1"/>
  <c r="C21" i="6" l="1"/>
  <c r="C25" i="6" s="1"/>
  <c r="C26" i="6" s="1"/>
  <c r="C27" i="6" l="1"/>
</calcChain>
</file>

<file path=xl/sharedStrings.xml><?xml version="1.0" encoding="utf-8"?>
<sst xmlns="http://schemas.openxmlformats.org/spreadsheetml/2006/main" count="33" uniqueCount="29">
  <si>
    <t>2. Composició i diversitat</t>
  </si>
  <si>
    <t>Espècies indicadores de mal estat de conservació (ruderals)</t>
  </si>
  <si>
    <t>3. Impactes i elements aliens</t>
  </si>
  <si>
    <t>Construccions i infraestructures (dins de l'hàbitat)</t>
  </si>
  <si>
    <t>Total pèrdua punts</t>
  </si>
  <si>
    <t>Contacte perimetral amb àrees antròpiques o agrícoles</t>
  </si>
  <si>
    <t>Espècies indicadores de mal estat de conservació (al·lòctones)</t>
  </si>
  <si>
    <t>1. Estructura i funció</t>
  </si>
  <si>
    <t>Intensitat de pastura</t>
  </si>
  <si>
    <t>127 Ginebredes, cadequers i savinoses</t>
  </si>
  <si>
    <t>Alçària estrat arbustiu</t>
  </si>
  <si>
    <t>Recobriment estrat arbustiu (espècies estructurals)</t>
  </si>
  <si>
    <t>Individus morts o amb mala vitalitat (espècies estructurals)</t>
  </si>
  <si>
    <t>127_1_20210429</t>
  </si>
  <si>
    <t>127_2_20210430</t>
  </si>
  <si>
    <t>127_3_20210526</t>
  </si>
  <si>
    <t>Espècies indicadores de mal estat de conservació (altres)</t>
  </si>
  <si>
    <t>Espais alterats artificialment i abocaments</t>
  </si>
  <si>
    <t>Pèrdua de punts ponderada: 25 % del bloc 1</t>
  </si>
  <si>
    <t>Pèrdua de punts ponderada: 50 % del bloc 2</t>
  </si>
  <si>
    <t>Pèrdua de punts ponderada: 25 % del bloc 3</t>
  </si>
  <si>
    <t>Estat de conservació</t>
  </si>
  <si>
    <t>Total pèrdua bloc 3</t>
  </si>
  <si>
    <t>Total pèrdua bloc 1</t>
  </si>
  <si>
    <t>Total pèrdua bloc 2</t>
  </si>
  <si>
    <t>xx</t>
  </si>
  <si>
    <t>Acceptable</t>
  </si>
  <si>
    <t>Mediocre</t>
  </si>
  <si>
    <t>Deficient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</si>
</sst>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9" tint="-0.249977111117893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color theme="0" tint="-0.499984740745262"/>
      <name val="Calibri"/>
      <family val="2"/>
      <scheme val="minor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indexed="64"/>
      </top>
      <bottom style="thin">
        <color theme="0" tint="-0.14996795556505021"/>
      </bottom>
      <diagonal/>
    </border>
    <border>
      <left/>
      <right/>
      <top style="thin">
        <color indexed="64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1" xfId="0" applyBorder="1"/>
    <xf numFmtId="0" fontId="1" fillId="2" borderId="1" xfId="0" applyFont="1" applyFill="1" applyBorder="1"/>
    <xf numFmtId="0" fontId="4" fillId="3" borderId="1" xfId="0" applyFont="1" applyFill="1" applyBorder="1"/>
    <xf numFmtId="0" fontId="5" fillId="2" borderId="1" xfId="0" applyFont="1" applyFill="1" applyBorder="1"/>
    <xf numFmtId="0" fontId="5" fillId="0" borderId="1" xfId="0" applyFont="1" applyBorder="1"/>
    <xf numFmtId="0" fontId="3" fillId="0" borderId="1" xfId="0" applyFont="1" applyBorder="1"/>
    <xf numFmtId="0" fontId="3" fillId="2" borderId="1" xfId="0" applyFont="1" applyFill="1" applyBorder="1"/>
    <xf numFmtId="0" fontId="0" fillId="0" borderId="2" xfId="0" applyBorder="1"/>
    <xf numFmtId="0" fontId="5" fillId="0" borderId="2" xfId="0" applyFont="1" applyBorder="1"/>
    <xf numFmtId="0" fontId="1" fillId="0" borderId="3" xfId="0" applyFont="1" applyBorder="1"/>
    <xf numFmtId="0" fontId="3" fillId="0" borderId="3" xfId="0" applyFont="1" applyBorder="1"/>
    <xf numFmtId="0" fontId="1" fillId="0" borderId="4" xfId="0" applyFont="1" applyBorder="1"/>
    <xf numFmtId="0" fontId="0" fillId="0" borderId="5" xfId="0" applyFill="1" applyBorder="1"/>
    <xf numFmtId="0" fontId="6" fillId="0" borderId="5" xfId="0" applyFont="1" applyFill="1" applyBorder="1"/>
    <xf numFmtId="0" fontId="6" fillId="0" borderId="0" xfId="0" applyFont="1"/>
    <xf numFmtId="0" fontId="7" fillId="4" borderId="1" xfId="0" applyFont="1" applyFill="1" applyBorder="1" applyAlignment="1">
      <alignment horizontal="left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3" fillId="5" borderId="3" xfId="0" applyFont="1" applyFill="1" applyBorder="1"/>
    <xf numFmtId="0" fontId="1" fillId="6" borderId="0" xfId="0" applyFont="1" applyFill="1" applyAlignment="1">
      <alignment horizontal="center"/>
    </xf>
    <xf numFmtId="0" fontId="1" fillId="7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9"/>
  <sheetViews>
    <sheetView tabSelected="1" zoomScale="115" zoomScaleNormal="115" workbookViewId="0">
      <selection activeCell="A28" sqref="A28"/>
    </sheetView>
  </sheetViews>
  <sheetFormatPr baseColWidth="10" defaultColWidth="9.140625" defaultRowHeight="15" x14ac:dyDescent="0.25"/>
  <cols>
    <col min="1" max="1" width="56" customWidth="1"/>
    <col min="2" max="2" width="6.140625" customWidth="1"/>
    <col min="3" max="6" width="18.85546875" customWidth="1"/>
  </cols>
  <sheetData>
    <row r="1" spans="1:6" ht="15.75" x14ac:dyDescent="0.25">
      <c r="A1" s="18" t="s">
        <v>9</v>
      </c>
      <c r="B1" s="2"/>
      <c r="C1" s="2" t="s">
        <v>13</v>
      </c>
      <c r="D1" s="2" t="s">
        <v>14</v>
      </c>
      <c r="E1" s="2" t="s">
        <v>15</v>
      </c>
      <c r="F1" s="2" t="s">
        <v>25</v>
      </c>
    </row>
    <row r="2" spans="1:6" ht="9" customHeight="1" x14ac:dyDescent="0.25">
      <c r="A2" s="1"/>
      <c r="B2" s="2"/>
      <c r="C2" s="2"/>
      <c r="D2" s="2"/>
      <c r="E2" s="2"/>
      <c r="F2" s="2"/>
    </row>
    <row r="3" spans="1:6" x14ac:dyDescent="0.25">
      <c r="A3" s="4" t="s">
        <v>7</v>
      </c>
      <c r="B3" s="6"/>
      <c r="C3" s="9"/>
      <c r="D3" s="9"/>
      <c r="E3" s="9"/>
      <c r="F3" s="9"/>
    </row>
    <row r="4" spans="1:6" x14ac:dyDescent="0.25">
      <c r="A4" s="3" t="s">
        <v>10</v>
      </c>
      <c r="B4" s="7"/>
      <c r="C4" s="7">
        <v>0</v>
      </c>
      <c r="D4" s="7">
        <v>4</v>
      </c>
      <c r="E4" s="7">
        <v>4</v>
      </c>
      <c r="F4" s="7"/>
    </row>
    <row r="5" spans="1:6" x14ac:dyDescent="0.25">
      <c r="A5" s="3" t="s">
        <v>11</v>
      </c>
      <c r="B5" s="7"/>
      <c r="C5" s="7">
        <v>4</v>
      </c>
      <c r="D5" s="7">
        <v>4</v>
      </c>
      <c r="E5" s="7">
        <v>0</v>
      </c>
      <c r="F5" s="7"/>
    </row>
    <row r="6" spans="1:6" s="14" customFormat="1" x14ac:dyDescent="0.25">
      <c r="A6" s="12" t="s">
        <v>23</v>
      </c>
      <c r="B6" s="13"/>
      <c r="C6" s="21">
        <f>AVERAGE(C4:C5)</f>
        <v>2</v>
      </c>
      <c r="D6" s="21">
        <f t="shared" ref="D6:E6" si="0">AVERAGE(D4:D5)</f>
        <v>4</v>
      </c>
      <c r="E6" s="21">
        <f t="shared" si="0"/>
        <v>2</v>
      </c>
      <c r="F6" s="13" t="e">
        <f t="shared" ref="F6" si="1">AVERAGE(F4:F5)</f>
        <v>#DIV/0!</v>
      </c>
    </row>
    <row r="7" spans="1:6" ht="11.25" customHeight="1" x14ac:dyDescent="0.25">
      <c r="A7" s="3"/>
      <c r="B7" s="7"/>
      <c r="C7" s="7"/>
      <c r="D7" s="7"/>
      <c r="E7" s="7"/>
      <c r="F7" s="7"/>
    </row>
    <row r="8" spans="1:6" x14ac:dyDescent="0.25">
      <c r="A8" s="4" t="s">
        <v>0</v>
      </c>
      <c r="B8" s="6"/>
      <c r="C8" s="9"/>
      <c r="D8" s="9"/>
      <c r="E8" s="9"/>
      <c r="F8" s="9"/>
    </row>
    <row r="9" spans="1:6" x14ac:dyDescent="0.25">
      <c r="A9" s="3" t="s">
        <v>1</v>
      </c>
      <c r="B9" s="7"/>
      <c r="C9" s="7">
        <v>0</v>
      </c>
      <c r="D9" s="7">
        <v>0</v>
      </c>
      <c r="E9" s="7">
        <v>0</v>
      </c>
      <c r="F9" s="7"/>
    </row>
    <row r="10" spans="1:6" x14ac:dyDescent="0.25">
      <c r="A10" s="3" t="s">
        <v>16</v>
      </c>
      <c r="B10" s="7"/>
      <c r="C10" s="7">
        <v>3</v>
      </c>
      <c r="D10" s="7">
        <v>1</v>
      </c>
      <c r="E10" s="7">
        <v>2</v>
      </c>
      <c r="F10" s="7"/>
    </row>
    <row r="11" spans="1:6" x14ac:dyDescent="0.25">
      <c r="A11" s="3" t="s">
        <v>6</v>
      </c>
      <c r="B11" s="11"/>
      <c r="C11" s="11">
        <v>0</v>
      </c>
      <c r="D11" s="11">
        <v>1</v>
      </c>
      <c r="E11" s="11">
        <v>0</v>
      </c>
      <c r="F11" s="11"/>
    </row>
    <row r="12" spans="1:6" s="14" customFormat="1" x14ac:dyDescent="0.25">
      <c r="A12" s="12" t="s">
        <v>24</v>
      </c>
      <c r="B12" s="13"/>
      <c r="C12" s="13">
        <f>AVERAGE(C9:C11)</f>
        <v>1</v>
      </c>
      <c r="D12" s="13">
        <f>AVERAGE(D9:D11)</f>
        <v>0.66666666666666663</v>
      </c>
      <c r="E12" s="13">
        <f>AVERAGE(E9:E11)</f>
        <v>0.66666666666666663</v>
      </c>
      <c r="F12" s="13" t="e">
        <f>AVERAGE(F9:F11)</f>
        <v>#DIV/0!</v>
      </c>
    </row>
    <row r="13" spans="1:6" ht="10.5" customHeight="1" x14ac:dyDescent="0.25">
      <c r="A13" s="3"/>
      <c r="B13" s="7"/>
      <c r="C13" s="7"/>
      <c r="D13" s="7"/>
      <c r="E13" s="7"/>
      <c r="F13" s="7"/>
    </row>
    <row r="14" spans="1:6" x14ac:dyDescent="0.25">
      <c r="A14" s="4" t="s">
        <v>2</v>
      </c>
      <c r="B14" s="6"/>
      <c r="C14" s="9"/>
      <c r="D14" s="9"/>
      <c r="E14" s="9"/>
      <c r="F14" s="9"/>
    </row>
    <row r="15" spans="1:6" x14ac:dyDescent="0.25">
      <c r="A15" s="3" t="s">
        <v>12</v>
      </c>
      <c r="B15" s="7"/>
      <c r="C15" s="7">
        <v>3</v>
      </c>
      <c r="D15" s="7">
        <v>2</v>
      </c>
      <c r="E15" s="7">
        <v>4</v>
      </c>
      <c r="F15" s="7"/>
    </row>
    <row r="16" spans="1:6" x14ac:dyDescent="0.25">
      <c r="A16" s="3" t="s">
        <v>17</v>
      </c>
      <c r="B16" s="7"/>
      <c r="C16" s="7">
        <v>0</v>
      </c>
      <c r="D16" s="7">
        <v>0</v>
      </c>
      <c r="E16" s="7">
        <v>0</v>
      </c>
      <c r="F16" s="7"/>
    </row>
    <row r="17" spans="1:6" x14ac:dyDescent="0.25">
      <c r="A17" s="3" t="s">
        <v>8</v>
      </c>
      <c r="B17" s="7"/>
      <c r="C17" s="7">
        <v>0</v>
      </c>
      <c r="D17" s="7">
        <v>0</v>
      </c>
      <c r="E17" s="7">
        <v>4</v>
      </c>
      <c r="F17" s="7"/>
    </row>
    <row r="18" spans="1:6" x14ac:dyDescent="0.25">
      <c r="A18" s="3" t="s">
        <v>3</v>
      </c>
      <c r="B18" s="7"/>
      <c r="C18" s="7">
        <v>0</v>
      </c>
      <c r="D18" s="7">
        <v>2</v>
      </c>
      <c r="E18" s="7">
        <v>3</v>
      </c>
      <c r="F18" s="7"/>
    </row>
    <row r="19" spans="1:6" x14ac:dyDescent="0.25">
      <c r="A19" s="3" t="s">
        <v>5</v>
      </c>
      <c r="B19" s="7"/>
      <c r="C19" s="7">
        <v>4</v>
      </c>
      <c r="D19" s="7">
        <v>0</v>
      </c>
      <c r="E19" s="7">
        <v>0</v>
      </c>
      <c r="F19" s="7"/>
    </row>
    <row r="20" spans="1:6" x14ac:dyDescent="0.25">
      <c r="A20" s="10" t="s">
        <v>5</v>
      </c>
      <c r="B20" s="7"/>
      <c r="C20" s="7"/>
      <c r="D20" s="7"/>
      <c r="E20" s="7"/>
      <c r="F20" s="7"/>
    </row>
    <row r="21" spans="1:6" s="14" customFormat="1" x14ac:dyDescent="0.25">
      <c r="A21" s="12" t="s">
        <v>22</v>
      </c>
      <c r="B21" s="13"/>
      <c r="C21" s="13">
        <f>AVERAGE(C15:C20)</f>
        <v>1.4</v>
      </c>
      <c r="D21" s="13">
        <f>AVERAGE(D15:D20)</f>
        <v>0.8</v>
      </c>
      <c r="E21" s="21">
        <f>AVERAGE(E15:E20)</f>
        <v>2.2000000000000002</v>
      </c>
      <c r="F21" s="13" t="e">
        <f>AVERAGE(F15:F20)</f>
        <v>#DIV/0!</v>
      </c>
    </row>
    <row r="22" spans="1:6" ht="12" customHeight="1" x14ac:dyDescent="0.25">
      <c r="A22" s="3"/>
      <c r="B22" s="7"/>
      <c r="C22" s="7"/>
      <c r="D22" s="7"/>
      <c r="E22" s="7"/>
      <c r="F22" s="7"/>
    </row>
    <row r="23" spans="1:6" s="17" customFormat="1" ht="12.75" x14ac:dyDescent="0.2">
      <c r="A23" s="16" t="s">
        <v>18</v>
      </c>
      <c r="C23" s="17">
        <f>C6*0.25</f>
        <v>0.5</v>
      </c>
      <c r="D23" s="17">
        <f>D6*0.25</f>
        <v>1</v>
      </c>
      <c r="E23" s="17">
        <f>E6*0.25</f>
        <v>0.5</v>
      </c>
      <c r="F23" s="17" t="e">
        <f>F6*0.25</f>
        <v>#DIV/0!</v>
      </c>
    </row>
    <row r="24" spans="1:6" s="17" customFormat="1" ht="12.75" x14ac:dyDescent="0.2">
      <c r="A24" s="16" t="s">
        <v>19</v>
      </c>
      <c r="C24" s="17">
        <f>C12*0.5</f>
        <v>0.5</v>
      </c>
      <c r="D24" s="17">
        <f>D12*0.5</f>
        <v>0.33333333333333331</v>
      </c>
      <c r="E24" s="17">
        <f>E12*0.5</f>
        <v>0.33333333333333331</v>
      </c>
      <c r="F24" s="17" t="e">
        <f>F12*0.5</f>
        <v>#DIV/0!</v>
      </c>
    </row>
    <row r="25" spans="1:6" s="17" customFormat="1" ht="12.75" x14ac:dyDescent="0.2">
      <c r="A25" s="16" t="s">
        <v>20</v>
      </c>
      <c r="C25" s="17">
        <f t="shared" ref="C25:E25" si="2">C21*0.25</f>
        <v>0.35</v>
      </c>
      <c r="D25" s="17">
        <f t="shared" si="2"/>
        <v>0.2</v>
      </c>
      <c r="E25" s="17">
        <f t="shared" si="2"/>
        <v>0.55000000000000004</v>
      </c>
      <c r="F25" s="17" t="e">
        <f t="shared" ref="F25" si="3">F21*0.25</f>
        <v>#DIV/0!</v>
      </c>
    </row>
    <row r="26" spans="1:6" x14ac:dyDescent="0.25">
      <c r="A26" s="15" t="s">
        <v>4</v>
      </c>
      <c r="C26" s="8">
        <f t="shared" ref="C26:E26" si="4">SUM(C23:C25)</f>
        <v>1.35</v>
      </c>
      <c r="D26" s="8">
        <f t="shared" si="4"/>
        <v>1.5333333333333332</v>
      </c>
      <c r="E26" s="8">
        <f t="shared" si="4"/>
        <v>1.3833333333333333</v>
      </c>
      <c r="F26" s="8" t="e">
        <f t="shared" ref="F26" si="5">SUM(F23:F25)</f>
        <v>#DIV/0!</v>
      </c>
    </row>
    <row r="27" spans="1:6" x14ac:dyDescent="0.25">
      <c r="A27" s="5" t="s">
        <v>21</v>
      </c>
      <c r="B27" s="5"/>
      <c r="C27" s="5">
        <f t="shared" ref="C27:E27" si="6">4-C26</f>
        <v>2.65</v>
      </c>
      <c r="D27" s="5">
        <f t="shared" si="6"/>
        <v>2.4666666666666668</v>
      </c>
      <c r="E27" s="5">
        <f t="shared" si="6"/>
        <v>2.6166666666666667</v>
      </c>
      <c r="F27" s="5" t="e">
        <f t="shared" ref="F27" si="7">4-F26</f>
        <v>#DIV/0!</v>
      </c>
    </row>
    <row r="28" spans="1:6" s="19" customFormat="1" x14ac:dyDescent="0.25">
      <c r="C28" s="19" t="s">
        <v>26</v>
      </c>
      <c r="D28" s="19" t="s">
        <v>26</v>
      </c>
      <c r="E28" s="19" t="s">
        <v>26</v>
      </c>
    </row>
    <row r="29" spans="1:6" s="20" customFormat="1" x14ac:dyDescent="0.25">
      <c r="C29" s="22" t="s">
        <v>27</v>
      </c>
      <c r="D29" s="22" t="s">
        <v>27</v>
      </c>
      <c r="E29" s="23" t="s">
        <v>28</v>
      </c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072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cartoveg</dc:creator>
  <cp:lastModifiedBy>afcodina@mesvilaweb.cat</cp:lastModifiedBy>
  <dcterms:created xsi:type="dcterms:W3CDTF">2018-06-22T07:45:38Z</dcterms:created>
  <dcterms:modified xsi:type="dcterms:W3CDTF">2021-11-19T11:49:21Z</dcterms:modified>
</cp:coreProperties>
</file>