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E16" i="6" l="1"/>
  <c r="E19" i="6" s="1"/>
  <c r="E7" i="6"/>
  <c r="E18" i="6" s="1"/>
  <c r="E20" i="6" l="1"/>
  <c r="E21" i="6" s="1"/>
  <c r="D7" i="6"/>
  <c r="D18" i="6" s="1"/>
  <c r="C7" i="6" l="1"/>
  <c r="C18" i="6" s="1"/>
  <c r="D16" i="6" l="1"/>
  <c r="D19" i="6" s="1"/>
  <c r="D20" i="6" l="1"/>
  <c r="D21" i="6" s="1"/>
  <c r="C16" i="6" l="1"/>
  <c r="C19" i="6" s="1"/>
  <c r="C20" i="6" l="1"/>
  <c r="C21" i="6" s="1"/>
</calcChain>
</file>

<file path=xl/sharedStrings.xml><?xml version="1.0" encoding="utf-8"?>
<sst xmlns="http://schemas.openxmlformats.org/spreadsheetml/2006/main" count="23" uniqueCount="22">
  <si>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</si>
  <si>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</si>
  <si>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</si>
  <si>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</si>
  <si>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</si>
  <si>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</si>
  <si>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</si>
  <si>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</si>
  <si>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136 Codolars i arenys amb vegetació no específica</t>
  </si>
  <si>
    <t>Qualitat de l'aigua o de la llera</t>
  </si>
  <si>
    <t>20200612_136A</t>
  </si>
  <si>
    <t>20200612_136B</t>
  </si>
  <si>
    <t>Espais alterats artificialment i abocaments</t>
  </si>
  <si>
    <t>Àrees antròpiques o agrícoles a l'entorn de l'hàbitat</t>
  </si>
  <si>
    <t>Pèrdua de punts ponderada: 65 % del bloc 2</t>
  </si>
  <si>
    <t>Pèrdua de punts ponderada: 35 % del bloc 3</t>
  </si>
  <si>
    <t>Estat de conservació</t>
  </si>
  <si>
    <t>Total pèrdua bloc 3</t>
  </si>
  <si>
    <t>Total pèrdua bloc 2</t>
  </si>
  <si>
    <t>xx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</si>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</sst>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5" fillId="0" borderId="6" xfId="0" applyFont="1" applyFill="1" applyBorder="1"/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115" zoomScaleNormal="115" workbookViewId="0">
      <selection activeCell="A22" sqref="A22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5" width="16.85546875" customWidth="1"/>
  </cols>
  <sheetData>
    <row r="1" spans="1:6" ht="15.75" x14ac:dyDescent="0.25">
      <c r="A1" s="18" t="s">
        <v>8</v>
      </c>
      <c r="B1" s="2"/>
      <c r="C1" s="2" t="s">
        <v>10</v>
      </c>
      <c r="D1" s="2" t="s">
        <v>11</v>
      </c>
      <c r="E1" s="2" t="s">
        <v>19</v>
      </c>
    </row>
    <row r="2" spans="1:6" ht="9" customHeight="1" x14ac:dyDescent="0.25">
      <c r="A2" s="1"/>
      <c r="B2" s="2"/>
      <c r="C2" s="2"/>
      <c r="D2" s="2"/>
      <c r="E2" s="2"/>
    </row>
    <row r="3" spans="1:6" ht="11.25" customHeight="1" x14ac:dyDescent="0.25">
      <c r="A3" s="3"/>
      <c r="B3" s="7"/>
      <c r="C3" s="7"/>
      <c r="D3" s="7"/>
      <c r="E3" s="7"/>
    </row>
    <row r="4" spans="1:6" x14ac:dyDescent="0.25">
      <c r="A4" s="4" t="s">
        <v>0</v>
      </c>
      <c r="B4" s="6"/>
      <c r="C4" s="9"/>
      <c r="D4" s="9"/>
      <c r="E4" s="9"/>
    </row>
    <row r="5" spans="1:6" x14ac:dyDescent="0.25">
      <c r="A5" s="3" t="s">
        <v>1</v>
      </c>
      <c r="B5" s="7"/>
      <c r="C5" s="7">
        <v>0</v>
      </c>
      <c r="D5" s="7">
        <v>2</v>
      </c>
      <c r="E5" s="7"/>
      <c r="F5" s="19"/>
    </row>
    <row r="6" spans="1:6" x14ac:dyDescent="0.25">
      <c r="A6" s="3" t="s">
        <v>7</v>
      </c>
      <c r="B6" s="11"/>
      <c r="C6" s="11">
        <v>3</v>
      </c>
      <c r="D6" s="11">
        <v>1</v>
      </c>
      <c r="E6" s="11"/>
    </row>
    <row r="7" spans="1:6" s="14" customFormat="1" x14ac:dyDescent="0.25">
      <c r="A7" s="12" t="s">
        <v>18</v>
      </c>
      <c r="B7" s="13"/>
      <c r="C7" s="13">
        <f>AVERAGE(C5:C6)</f>
        <v>1.5</v>
      </c>
      <c r="D7" s="13">
        <f>AVERAGE(D5:D6)</f>
        <v>1.5</v>
      </c>
      <c r="E7" s="13" t="e">
        <f>AVERAGE(E5:E6)</f>
        <v>#DIV/0!</v>
      </c>
    </row>
    <row r="8" spans="1:6" ht="10.5" customHeight="1" x14ac:dyDescent="0.25">
      <c r="A8" s="3"/>
      <c r="B8" s="7"/>
      <c r="C8" s="7"/>
      <c r="D8" s="7"/>
      <c r="E8" s="7"/>
    </row>
    <row r="9" spans="1:6" x14ac:dyDescent="0.25">
      <c r="A9" s="4" t="s">
        <v>2</v>
      </c>
      <c r="B9" s="6"/>
      <c r="C9" s="9"/>
      <c r="D9" s="9"/>
      <c r="E9" s="9"/>
    </row>
    <row r="10" spans="1:6" x14ac:dyDescent="0.25">
      <c r="A10" s="3" t="s">
        <v>12</v>
      </c>
      <c r="B10" s="7"/>
      <c r="C10" s="7">
        <v>3</v>
      </c>
      <c r="D10" s="7">
        <v>0</v>
      </c>
      <c r="E10" s="7"/>
    </row>
    <row r="11" spans="1:6" x14ac:dyDescent="0.25">
      <c r="A11" s="3" t="s">
        <v>3</v>
      </c>
      <c r="B11" s="7"/>
      <c r="C11" s="7">
        <v>0</v>
      </c>
      <c r="D11" s="7">
        <v>0</v>
      </c>
      <c r="E11" s="7"/>
    </row>
    <row r="12" spans="1:6" x14ac:dyDescent="0.25">
      <c r="A12" s="3" t="s">
        <v>4</v>
      </c>
      <c r="B12" s="7"/>
      <c r="C12" s="7">
        <v>3</v>
      </c>
      <c r="D12" s="7">
        <v>1</v>
      </c>
      <c r="E12" s="7"/>
    </row>
    <row r="13" spans="1:6" x14ac:dyDescent="0.25">
      <c r="A13" s="3" t="s">
        <v>6</v>
      </c>
      <c r="B13" s="7"/>
      <c r="C13" s="7">
        <v>4</v>
      </c>
      <c r="D13" s="7">
        <v>2</v>
      </c>
      <c r="E13" s="7"/>
    </row>
    <row r="14" spans="1:6" x14ac:dyDescent="0.25">
      <c r="A14" s="10" t="s">
        <v>13</v>
      </c>
      <c r="B14" s="7"/>
      <c r="C14" s="7"/>
      <c r="D14" s="7"/>
      <c r="E14" s="7"/>
    </row>
    <row r="15" spans="1:6" x14ac:dyDescent="0.25">
      <c r="A15" s="10" t="s">
        <v>9</v>
      </c>
      <c r="B15" s="11"/>
      <c r="C15" s="11">
        <v>3</v>
      </c>
      <c r="D15" s="11">
        <v>0</v>
      </c>
      <c r="E15" s="11"/>
    </row>
    <row r="16" spans="1:6" s="14" customFormat="1" x14ac:dyDescent="0.25">
      <c r="A16" s="12" t="s">
        <v>17</v>
      </c>
      <c r="B16" s="13"/>
      <c r="C16" s="21">
        <f>AVERAGE(C10:C15)</f>
        <v>2.6</v>
      </c>
      <c r="D16" s="13">
        <f>AVERAGE(D10:D15)</f>
        <v>0.6</v>
      </c>
      <c r="E16" s="13" t="e">
        <f>AVERAGE(E10:E15)</f>
        <v>#DIV/0!</v>
      </c>
    </row>
    <row r="17" spans="1:5" ht="12" customHeight="1" x14ac:dyDescent="0.25">
      <c r="A17" s="3"/>
      <c r="B17" s="7"/>
      <c r="C17" s="7"/>
      <c r="D17" s="7"/>
      <c r="E17" s="7"/>
    </row>
    <row r="18" spans="1:5" s="17" customFormat="1" ht="12.75" x14ac:dyDescent="0.2">
      <c r="A18" s="16" t="s">
        <v>14</v>
      </c>
      <c r="C18" s="17">
        <f>C7*0.65</f>
        <v>0.97500000000000009</v>
      </c>
      <c r="D18" s="17">
        <f>D7*0.65</f>
        <v>0.97500000000000009</v>
      </c>
      <c r="E18" s="17" t="e">
        <f>E7*0.65</f>
        <v>#DIV/0!</v>
      </c>
    </row>
    <row r="19" spans="1:5" s="17" customFormat="1" ht="12.75" x14ac:dyDescent="0.2">
      <c r="A19" s="16" t="s">
        <v>15</v>
      </c>
      <c r="C19" s="17">
        <f>C16*0.35</f>
        <v>0.90999999999999992</v>
      </c>
      <c r="D19" s="17">
        <f t="shared" ref="D19:E19" si="0">D16*0.35</f>
        <v>0.21</v>
      </c>
      <c r="E19" s="17" t="e">
        <f t="shared" si="0"/>
        <v>#DIV/0!</v>
      </c>
    </row>
    <row r="20" spans="1:5" x14ac:dyDescent="0.25">
      <c r="A20" s="15" t="s">
        <v>5</v>
      </c>
      <c r="C20" s="8">
        <f>SUM(C18:C19)</f>
        <v>1.885</v>
      </c>
      <c r="D20" s="8">
        <f>SUM(D18:D19)</f>
        <v>1.1850000000000001</v>
      </c>
      <c r="E20" s="8" t="e">
        <f>SUM(E18:E19)</f>
        <v>#DIV/0!</v>
      </c>
    </row>
    <row r="21" spans="1:5" x14ac:dyDescent="0.25">
      <c r="A21" s="5" t="s">
        <v>16</v>
      </c>
      <c r="B21" s="5"/>
      <c r="C21" s="5">
        <f>4-C20</f>
        <v>2.1150000000000002</v>
      </c>
      <c r="D21" s="5">
        <f>4-D20</f>
        <v>2.8149999999999999</v>
      </c>
      <c r="E21" s="5" t="e">
        <f>4-E20</f>
        <v>#DIV/0!</v>
      </c>
    </row>
    <row r="22" spans="1:5" s="20" customFormat="1" x14ac:dyDescent="0.25">
      <c r="C22" s="20" t="s">
        <v>20</v>
      </c>
      <c r="D22" s="23" t="s">
        <v>20</v>
      </c>
    </row>
    <row r="23" spans="1:5" s="22" customFormat="1" x14ac:dyDescent="0.25">
      <c r="C23" s="24" t="s">
        <v>21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2021-11-19T11:59:30Z</dcterms:modified>
</cp:coreProperties>
</file>