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2" i="6"/>
  <c r="F24" i="6" s="1"/>
  <c r="F6" i="6"/>
  <c r="F23" i="6" s="1"/>
  <c r="F26" i="6" s="1"/>
  <c r="F27" i="6" s="1"/>
  <c r="D6" i="6" l="1"/>
  <c r="E6" i="6"/>
  <c r="C6" i="6"/>
  <c r="E21" i="6" l="1"/>
  <c r="E25" i="6" s="1"/>
  <c r="E12" i="6"/>
  <c r="E24" i="6" s="1"/>
  <c r="E23" i="6"/>
  <c r="D21" i="6"/>
  <c r="D25" i="6" s="1"/>
  <c r="D12" i="6"/>
  <c r="D24" i="6" s="1"/>
  <c r="D23" i="6"/>
  <c r="E26" i="6" l="1"/>
  <c r="E27" i="6" s="1"/>
  <c r="D26" i="6"/>
  <c r="D27" i="6" s="1"/>
  <c r="C21" i="6" l="1"/>
  <c r="C25" i="6" s="1"/>
  <c r="C12" i="6"/>
  <c r="C24" i="6" s="1"/>
  <c r="C23" i="6"/>
  <c r="C26" i="6" l="1"/>
  <c r="C27" i="6" s="1"/>
</calcChain>
</file>

<file path=xl/sharedStrings.xml><?xml version="1.0" encoding="utf-8"?>
<sst xmlns="http://schemas.openxmlformats.org/spreadsheetml/2006/main" count="32" uniqueCount="29">
  <si>
    <t>1. Estructura i funció</t>
  </si>
  <si>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</si>
  <si>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</si>
  <si>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</si>
  <si>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</si>
  <si>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</si>
  <si>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</si>
  <si>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</si>
  <si>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</si>
  <si>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138 Ginestars</t>
  </si>
  <si>
    <t>20200605_138A</t>
  </si>
  <si>
    <t>20200608_138A</t>
  </si>
  <si>
    <t>20200611_138A</t>
  </si>
  <si>
    <t>Recobriment estrat Spartium junceum</t>
  </si>
  <si>
    <t>Alçàriat estrat Spartium junceum</t>
  </si>
  <si>
    <t>Espècies indicadores de mal estat de conservació (altres)</t>
  </si>
  <si>
    <t>Individus morts o amb mala vitalitat (Spartium junceum)</t>
  </si>
  <si>
    <t>Espais alterats artificialment i abocaments</t>
  </si>
  <si>
    <t>Àrees antròpiques o agrícoles a l'entorn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</si>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</sst>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9</v>
      </c>
      <c r="B1" s="2"/>
      <c r="C1" s="2" t="s">
        <v>10</v>
      </c>
      <c r="D1" s="2" t="s">
        <v>11</v>
      </c>
      <c r="E1" s="2" t="s">
        <v>12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14</v>
      </c>
      <c r="B4" s="7"/>
      <c r="C4" s="7">
        <v>0</v>
      </c>
      <c r="D4" s="7">
        <v>2</v>
      </c>
      <c r="E4" s="7">
        <v>0</v>
      </c>
      <c r="F4" s="7"/>
    </row>
    <row r="5" spans="1:6" x14ac:dyDescent="0.25">
      <c r="A5" s="3" t="s">
        <v>13</v>
      </c>
      <c r="B5" s="7"/>
      <c r="C5" s="7">
        <v>0</v>
      </c>
      <c r="D5" s="7">
        <v>0</v>
      </c>
      <c r="E5" s="7">
        <v>0</v>
      </c>
      <c r="F5" s="7"/>
    </row>
    <row r="6" spans="1:6" s="14" customFormat="1" x14ac:dyDescent="0.25">
      <c r="A6" s="12" t="s">
        <v>24</v>
      </c>
      <c r="B6" s="13"/>
      <c r="C6" s="13">
        <f>AVERAGE(C4:C5)</f>
        <v>0</v>
      </c>
      <c r="D6" s="13">
        <f t="shared" ref="D6:E6" si="0">AVERAGE(D4:D5)</f>
        <v>1</v>
      </c>
      <c r="E6" s="13">
        <f t="shared" si="0"/>
        <v>0</v>
      </c>
      <c r="F6" s="13" t="e">
        <f t="shared" ref="F6" si="1">AVERAGE(F4:F5)</f>
        <v>#DIV/0!</v>
      </c>
    </row>
    <row r="7" spans="1:6" ht="11.25" customHeight="1" x14ac:dyDescent="0.25">
      <c r="A7" s="3"/>
      <c r="B7" s="7"/>
      <c r="C7" s="7"/>
      <c r="D7" s="7"/>
      <c r="E7" s="7"/>
      <c r="F7" s="7"/>
    </row>
    <row r="8" spans="1:6" x14ac:dyDescent="0.25">
      <c r="A8" s="4" t="s">
        <v>1</v>
      </c>
      <c r="B8" s="6"/>
      <c r="C8" s="9"/>
      <c r="D8" s="9"/>
      <c r="E8" s="9"/>
      <c r="F8" s="9"/>
    </row>
    <row r="9" spans="1:6" x14ac:dyDescent="0.25">
      <c r="A9" s="3" t="s">
        <v>2</v>
      </c>
      <c r="B9" s="7"/>
      <c r="C9" s="7">
        <v>3</v>
      </c>
      <c r="D9" s="7">
        <v>0</v>
      </c>
      <c r="E9" s="7">
        <v>1</v>
      </c>
      <c r="F9" s="7"/>
    </row>
    <row r="10" spans="1:6" x14ac:dyDescent="0.25">
      <c r="A10" s="3" t="s">
        <v>15</v>
      </c>
      <c r="B10" s="11"/>
      <c r="C10" s="11">
        <v>4</v>
      </c>
      <c r="D10" s="11">
        <v>4</v>
      </c>
      <c r="E10" s="11">
        <v>3</v>
      </c>
      <c r="F10" s="11"/>
    </row>
    <row r="11" spans="1:6" x14ac:dyDescent="0.25">
      <c r="A11" s="3" t="s">
        <v>8</v>
      </c>
      <c r="B11" s="11"/>
      <c r="C11" s="11">
        <v>0</v>
      </c>
      <c r="D11" s="11">
        <v>0</v>
      </c>
      <c r="E11" s="11">
        <v>1</v>
      </c>
      <c r="F11" s="11"/>
    </row>
    <row r="12" spans="1:6" s="14" customFormat="1" x14ac:dyDescent="0.25">
      <c r="A12" s="12" t="s">
        <v>25</v>
      </c>
      <c r="B12" s="13"/>
      <c r="C12" s="21">
        <f>AVERAGE(C9:C11)</f>
        <v>2.3333333333333335</v>
      </c>
      <c r="D12" s="13">
        <f>AVERAGE(D9:D11)</f>
        <v>1.3333333333333333</v>
      </c>
      <c r="E12" s="13">
        <f>AVERAGE(E9:E11)</f>
        <v>1.6666666666666667</v>
      </c>
      <c r="F12" s="13" t="e">
        <f>AVERAGE(F9:F11)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3</v>
      </c>
      <c r="B14" s="6"/>
      <c r="C14" s="9"/>
      <c r="D14" s="9"/>
      <c r="E14" s="9"/>
      <c r="F14" s="9"/>
    </row>
    <row r="15" spans="1:6" x14ac:dyDescent="0.25">
      <c r="A15" s="3" t="s">
        <v>16</v>
      </c>
      <c r="B15" s="7"/>
      <c r="C15" s="7">
        <v>0</v>
      </c>
      <c r="D15" s="7">
        <v>2</v>
      </c>
      <c r="E15" s="7">
        <v>0</v>
      </c>
      <c r="F15" s="7"/>
    </row>
    <row r="16" spans="1:6" x14ac:dyDescent="0.25">
      <c r="A16" s="3" t="s">
        <v>17</v>
      </c>
      <c r="B16" s="7"/>
      <c r="C16" s="7">
        <v>0</v>
      </c>
      <c r="D16" s="7">
        <v>4</v>
      </c>
      <c r="E16" s="7">
        <v>0</v>
      </c>
      <c r="F16" s="7"/>
    </row>
    <row r="17" spans="1:6" x14ac:dyDescent="0.25">
      <c r="A17" s="3" t="s">
        <v>4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5</v>
      </c>
      <c r="B18" s="7"/>
      <c r="C18" s="7">
        <v>2</v>
      </c>
      <c r="D18" s="7">
        <v>3</v>
      </c>
      <c r="E18" s="7">
        <v>0</v>
      </c>
      <c r="F18" s="7"/>
    </row>
    <row r="19" spans="1:6" x14ac:dyDescent="0.25">
      <c r="A19" s="3" t="s">
        <v>7</v>
      </c>
      <c r="B19" s="7"/>
      <c r="C19" s="7">
        <v>4</v>
      </c>
      <c r="D19" s="7">
        <v>4</v>
      </c>
      <c r="E19" s="7">
        <v>4</v>
      </c>
      <c r="F19" s="7"/>
    </row>
    <row r="20" spans="1:6" x14ac:dyDescent="0.25">
      <c r="A20" s="10" t="s">
        <v>18</v>
      </c>
      <c r="B20" s="11"/>
      <c r="C20" s="11"/>
      <c r="D20" s="11"/>
      <c r="E20" s="11"/>
      <c r="F20" s="11"/>
    </row>
    <row r="21" spans="1:6" s="14" customFormat="1" x14ac:dyDescent="0.25">
      <c r="A21" s="12" t="s">
        <v>23</v>
      </c>
      <c r="B21" s="13"/>
      <c r="C21" s="13">
        <f>AVERAGE(C15:C20)</f>
        <v>1.2</v>
      </c>
      <c r="D21" s="21">
        <f>AVERAGE(D15:D20)</f>
        <v>2.6</v>
      </c>
      <c r="E21" s="13">
        <f>AVERAGE(E15:E20)</f>
        <v>0.8</v>
      </c>
      <c r="F21" s="13" t="e">
        <f>AVERAGE(F15:F20)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C6*0.25</f>
        <v>0</v>
      </c>
      <c r="D23" s="17">
        <f>D6*0.25</f>
        <v>0.25</v>
      </c>
      <c r="E23" s="17">
        <f>E6*0.25</f>
        <v>0</v>
      </c>
      <c r="F23" s="17" t="e">
        <f>F6*0.25</f>
        <v>#DIV/0!</v>
      </c>
    </row>
    <row r="24" spans="1:6" s="17" customFormat="1" ht="12.75" x14ac:dyDescent="0.2">
      <c r="A24" s="16" t="s">
        <v>20</v>
      </c>
      <c r="C24" s="17">
        <f>C12*0.5</f>
        <v>1.1666666666666667</v>
      </c>
      <c r="D24" s="17">
        <f>D12*0.5</f>
        <v>0.66666666666666663</v>
      </c>
      <c r="E24" s="17">
        <f>E12*0.5</f>
        <v>0.83333333333333337</v>
      </c>
      <c r="F24" s="17" t="e">
        <f>F12*0.5</f>
        <v>#DIV/0!</v>
      </c>
    </row>
    <row r="25" spans="1:6" s="17" customFormat="1" ht="12.75" x14ac:dyDescent="0.2">
      <c r="A25" s="16" t="s">
        <v>21</v>
      </c>
      <c r="C25" s="17">
        <f>C21*0.25</f>
        <v>0.3</v>
      </c>
      <c r="D25" s="17">
        <f>D21*0.25</f>
        <v>0.65</v>
      </c>
      <c r="E25" s="17">
        <f>E21*0.25</f>
        <v>0.2</v>
      </c>
      <c r="F25" s="17" t="e">
        <f>F21*0.25</f>
        <v>#DIV/0!</v>
      </c>
    </row>
    <row r="26" spans="1:6" x14ac:dyDescent="0.25">
      <c r="A26" s="15" t="s">
        <v>6</v>
      </c>
      <c r="C26" s="8">
        <f>SUM(C23:C25)</f>
        <v>1.4666666666666668</v>
      </c>
      <c r="D26" s="8">
        <f>SUM(D23:D25)</f>
        <v>1.5666666666666667</v>
      </c>
      <c r="E26" s="8">
        <f>SUM(E23:E25)</f>
        <v>1.0333333333333334</v>
      </c>
      <c r="F26" s="8" t="e">
        <f>SUM(F23:F25)</f>
        <v>#DIV/0!</v>
      </c>
    </row>
    <row r="27" spans="1:6" x14ac:dyDescent="0.25">
      <c r="A27" s="5" t="s">
        <v>22</v>
      </c>
      <c r="B27" s="5"/>
      <c r="C27" s="5">
        <f>4-C26</f>
        <v>2.5333333333333332</v>
      </c>
      <c r="D27" s="5">
        <f>4-D26</f>
        <v>2.4333333333333336</v>
      </c>
      <c r="E27" s="5">
        <f>4-E26</f>
        <v>2.9666666666666668</v>
      </c>
      <c r="F27" s="5" t="e">
        <f>4-F26</f>
        <v>#DIV/0!</v>
      </c>
    </row>
    <row r="28" spans="1:6" s="19" customFormat="1" x14ac:dyDescent="0.25">
      <c r="C28" s="19" t="s">
        <v>27</v>
      </c>
      <c r="D28" s="19" t="s">
        <v>27</v>
      </c>
      <c r="E28" s="23" t="s">
        <v>27</v>
      </c>
    </row>
    <row r="29" spans="1:6" s="20" customFormat="1" x14ac:dyDescent="0.25">
      <c r="C29" s="22" t="s">
        <v>28</v>
      </c>
      <c r="D29" s="22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2021-11-19T12:01:59Z</dcterms:modified>
</cp:coreProperties>
</file>